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6" i="7" l="1"/>
  <c r="E29" i="7"/>
  <c r="E26" i="7"/>
  <c r="D29" i="7"/>
  <c r="D15" i="19" l="1"/>
  <c r="H11" i="7" l="1"/>
  <c r="D29" i="19"/>
  <c r="L30" i="19"/>
  <c r="C10" i="11"/>
  <c r="H65" i="7" l="1"/>
  <c r="B60" i="7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4" i="10" s="1"/>
  <c r="A35" i="10" s="1"/>
  <c r="A36" i="10" s="1"/>
  <c r="A37" i="10" s="1"/>
  <c r="A38" i="10" s="1"/>
  <c r="A39" i="10" s="1"/>
  <c r="A40" i="10" s="1"/>
  <c r="A41" i="10" s="1"/>
  <c r="A43" i="10" s="1"/>
  <c r="A44" i="10" s="1"/>
  <c r="A47" i="10" s="1"/>
  <c r="A48" i="10" s="1"/>
  <c r="A49" i="10" s="1"/>
  <c r="A50" i="10" s="1"/>
  <c r="A51" i="10" s="1"/>
  <c r="A52" i="10" s="1"/>
  <c r="A53" i="10" s="1"/>
  <c r="A55" i="10" s="1"/>
  <c r="A56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3" i="10" s="1"/>
  <c r="A15" i="10" s="1"/>
  <c r="B14" i="10"/>
  <c r="A24" i="9"/>
  <c r="A25" i="9" s="1"/>
  <c r="A26" i="9" s="1"/>
  <c r="A27" i="9" s="1"/>
  <c r="A28" i="9" s="1"/>
  <c r="A29" i="9" s="1"/>
  <c r="A34" i="9" s="1"/>
  <c r="A37" i="9" s="1"/>
  <c r="A38" i="9" s="1"/>
  <c r="A40" i="9" s="1"/>
  <c r="A41" i="9" s="1"/>
  <c r="A43" i="9" s="1"/>
  <c r="A44" i="9" s="1"/>
  <c r="A47" i="9" s="1"/>
  <c r="A48" i="9" s="1"/>
  <c r="A49" i="9" s="1"/>
  <c r="A50" i="9" s="1"/>
  <c r="A52" i="9" s="1"/>
  <c r="A53" i="9" s="1"/>
  <c r="A55" i="9" s="1"/>
  <c r="A56" i="9" s="1"/>
  <c r="A58" i="9" s="1"/>
  <c r="A59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8" i="9"/>
  <c r="A9" i="9" s="1"/>
  <c r="A10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9" i="7" s="1"/>
  <c r="A42" i="7" s="1"/>
  <c r="A43" i="7" s="1"/>
  <c r="A45" i="7" s="1"/>
  <c r="A46" i="7" s="1"/>
  <c r="A48" i="7" s="1"/>
  <c r="A49" i="7" s="1"/>
  <c r="A52" i="7" s="1"/>
  <c r="A53" i="7" s="1"/>
  <c r="A54" i="7" s="1"/>
  <c r="A55" i="7" s="1"/>
  <c r="A56" i="7" s="1"/>
  <c r="A57" i="7" s="1"/>
  <c r="A58" i="7" s="1"/>
  <c r="A61" i="7" s="1"/>
  <c r="A66" i="7" s="1"/>
  <c r="A15" i="7"/>
  <c r="A16" i="7" s="1"/>
  <c r="A17" i="7" s="1"/>
  <c r="A19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9" i="19" s="1"/>
  <c r="A42" i="19" s="1"/>
  <c r="A43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1" i="19" s="1"/>
  <c r="A63" i="19" s="1"/>
  <c r="A64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5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5" i="9"/>
  <c r="E54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8" i="9"/>
  <c r="E76" i="10"/>
  <c r="E75" i="10"/>
  <c r="E69" i="10"/>
  <c r="E68" i="10"/>
  <c r="F32" i="19" l="1"/>
  <c r="F32" i="7"/>
  <c r="D27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8" i="9"/>
  <c r="C20" i="10" l="1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4" i="9"/>
  <c r="E6" i="9"/>
  <c r="D20" i="9" l="1"/>
  <c r="E24" i="9"/>
  <c r="F25" i="7"/>
  <c r="D24" i="10"/>
  <c r="E24" i="10" l="1"/>
  <c r="D20" i="10"/>
  <c r="F24" i="7"/>
  <c r="M25" i="7"/>
  <c r="E20" i="9"/>
  <c r="D60" i="9"/>
  <c r="E60" i="9" s="1"/>
  <c r="E20" i="10" l="1"/>
  <c r="D19" i="10"/>
  <c r="F82" i="7"/>
  <c r="M82" i="7" s="1"/>
  <c r="M24" i="7"/>
  <c r="E19" i="10" l="1"/>
  <c r="D77" i="10"/>
  <c r="E77" i="10" s="1"/>
</calcChain>
</file>

<file path=xl/sharedStrings.xml><?xml version="1.0" encoding="utf-8"?>
<sst xmlns="http://schemas.openxmlformats.org/spreadsheetml/2006/main" count="463" uniqueCount="284">
  <si>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</si>
  <si>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</si>
  <si>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</si>
  <si>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</si>
  <si>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</si>
  <si>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</si>
  <si>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</si>
  <si>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</si>
  <si>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</si>
  <si>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</si>
  <si>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</si>
  <si>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</si>
  <si>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</si>
  <si>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</si>
  <si>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</si>
  <si>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</si>
  <si>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</si>
  <si>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</si>
  <si>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</si>
  <si>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</si>
  <si>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</si>
  <si>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</si>
  <si>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</si>
  <si>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</si>
  <si>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</si>
  <si>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</si>
  <si>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</si>
  <si>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</si>
  <si>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</si>
  <si>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</si>
  <si>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</si>
  <si>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</si>
  <si>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</si>
  <si>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</si>
  <si>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</si>
  <si>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</si>
  <si>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</si>
  <si>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</si>
  <si>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</si>
  <si>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</si>
  <si>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</si>
  <si>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</si>
  <si>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</si>
  <si>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</si>
  <si>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</si>
  <si>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</si>
  <si>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</si>
  <si>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</si>
  <si>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</si>
  <si>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</si>
  <si>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</si>
  <si>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</si>
  <si>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</si>
  <si>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</si>
  <si>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</si>
  <si>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</si>
  <si>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</si>
  <si>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</si>
  <si>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</si>
  <si>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</si>
  <si>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</si>
  <si>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</si>
  <si>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</si>
  <si>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</si>
  <si>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</si>
  <si>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</si>
  <si>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</si>
  <si>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</si>
  <si>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</si>
  <si>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</si>
  <si>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</si>
  <si>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</si>
  <si>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</si>
  <si>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</si>
  <si>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</si>
  <si>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</si>
  <si>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</si>
  <si>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</si>
  <si>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</si>
  <si>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</si>
  <si>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</si>
  <si>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</si>
  <si>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</si>
  <si>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</si>
  <si>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</si>
  <si>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</si>
  <si>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</si>
  <si>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</si>
  <si>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</si>
  <si>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</si>
  <si>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</si>
  <si>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</si>
  <si>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</si>
  <si>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</si>
  <si>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</si>
  <si>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</si>
  <si>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</si>
  <si>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</si>
  <si>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</si>
  <si>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</si>
  <si>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</si>
  <si>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</si>
  <si>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</si>
  <si>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</si>
  <si>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</si>
  <si>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</si>
  <si>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</si>
  <si>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</si>
  <si>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</si>
  <si>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</si>
  <si>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</si>
  <si>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</si>
  <si>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</si>
  <si>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</si>
  <si>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</si>
  <si>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</si>
  <si>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</si>
  <si>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</si>
  <si>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</si>
  <si>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</si>
  <si>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</si>
  <si>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</si>
  <si>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</si>
  <si>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</si>
  <si>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</si>
  <si>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</si>
  <si>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</si>
  <si>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</si>
  <si>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</si>
  <si>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</si>
  <si>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</si>
  <si>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</si>
  <si>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</si>
  <si>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</si>
  <si>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</si>
  <si>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</si>
  <si>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</si>
  <si>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</si>
  <si>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</si>
  <si>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</si>
  <si>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</si>
  <si>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</si>
  <si>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</si>
  <si>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</si>
  <si>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</si>
  <si>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</si>
  <si>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</si>
  <si>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</si>
  <si>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</si>
  <si>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</si>
  <si>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</si>
  <si>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</si>
  <si>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</si>
  <si>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</si>
  <si>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</si>
  <si>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</si>
  <si>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</si>
  <si>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</si>
  <si>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</si>
  <si>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</si>
  <si>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</si>
  <si>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</si>
  <si>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</si>
  <si>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</si>
  <si>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</si>
  <si>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</si>
  <si>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</si>
  <si>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</si>
  <si>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</si>
  <si>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</si>
  <si>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</si>
  <si>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</si>
  <si>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</si>
  <si>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</si>
  <si>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</si>
  <si>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</si>
  <si>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</si>
  <si>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</si>
  <si>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</si>
  <si>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</si>
  <si>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</si>
  <si>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</si>
  <si>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</si>
  <si>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</si>
  <si>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</si>
  <si>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</si>
  <si>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</si>
  <si>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</si>
  <si>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</si>
  <si>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</si>
  <si>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</si>
  <si>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</si>
  <si>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</si>
  <si>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</si>
  <si>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</si>
  <si>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</si>
  <si>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</si>
  <si>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</si>
  <si>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</si>
  <si>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</si>
  <si>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</si>
  <si>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</si>
  <si>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</si>
  <si>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</si>
  <si>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</si>
  <si>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</si>
  <si>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</si>
  <si>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</si>
  <si>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</si>
  <si>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</si>
  <si>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</si>
  <si>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</si>
  <si>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</si>
  <si>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</si>
  <si>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</si>
  <si>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</si>
  <si>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</si>
  <si>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</si>
  <si>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</si>
  <si>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</si>
  <si>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</si>
  <si>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</si>
  <si>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</si>
  <si>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</si>
  <si>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</si>
  <si>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</si>
  <si>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</si>
  <si>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</si>
  <si>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</si>
  <si>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</si>
  <si>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</si>
  <si>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</si>
  <si>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</si>
  <si>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</si>
  <si>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</si>
  <si>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</si>
  <si>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</si>
  <si>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</si>
  <si>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</si>
  <si>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</si>
  <si>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</si>
  <si>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</si>
  <si>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</si>
  <si>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</si>
  <si>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</si>
  <si>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</si>
  <si>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</si>
  <si>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</si>
  <si>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</si>
  <si>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</si>
  <si>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</si>
  <si>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</si>
  <si>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</si>
  <si>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</si>
  <si>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</si>
  <si>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</si>
  <si>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</si>
  <si>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</si>
  <si>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Ցիկլոիդ» ՍՊԸ</t>
  </si>
  <si>
    <t>«Ղահրաման» ՍՊԸ</t>
  </si>
  <si>
    <t>«Բնական Բարիքներ» ՍՊԸ</t>
  </si>
  <si>
    <t>Արփինե Կարապետյան ԱՁ</t>
  </si>
  <si>
    <t>Քայլ առ քայլ բարեգործական</t>
  </si>
  <si>
    <t xml:space="preserve">Մանկավարժական աշխատողի առկա վերապատրաստում </t>
  </si>
  <si>
    <t>Սիսիանի հաց ՍՊԸ</t>
  </si>
  <si>
    <t>Այլ մուտքեր</t>
  </si>
  <si>
    <t>Փաստաթղթերի արխիվացման  գծով</t>
  </si>
  <si>
    <t>Դուրս գրվող գույքի գնահտման  գծով</t>
  </si>
  <si>
    <t>Լ.Դարբինյան</t>
  </si>
  <si>
    <t>Ն.Արսենյան</t>
  </si>
  <si>
    <t>Գումարի փոխհատուցման  գծով, այդ  թվում`/վերապատրաստման գծով/</t>
  </si>
  <si>
    <t>ինտերնետ կապը 6.0 դր. ԱրմեՏել տելեկոմը` փոխվել է Յուքոմ `10.0դր</t>
  </si>
  <si>
    <t xml:space="preserve"> գնաճի և աշխատանքների կատարման գնային փոփոխություն </t>
  </si>
  <si>
    <t>Փաստաթղթերի արխիվացման  համար նախատեսվել է  150,0 հազ,դրամ / 1998թ-ից  փաստաթղթերը   արխիվացնելու համար/</t>
  </si>
  <si>
    <t xml:space="preserve">2022թ-ին արագամաշ առարկաներ չի գնվել, 2023թ-ին  անհրաժեշտություն  է առաջացել </t>
  </si>
  <si>
    <t>սնունդ 22թ-ին հաշվարվել է 485դր., 2023թ-ին`  550դր</t>
  </si>
  <si>
    <t>հաշվարկը ըստ 2023թ. հաստիկացուցակի</t>
  </si>
  <si>
    <t>2022թ-ի  ապրիլի 1-ից գնաճ</t>
  </si>
  <si>
    <t>գնաճ և  բժշկական սպիրտի ձեռք բերում</t>
  </si>
  <si>
    <t>Դուրսգրվող գույքի վերագնահատման  գծով</t>
  </si>
  <si>
    <t xml:space="preserve">«Երևանի հ․29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</si>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</sst>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rgb="FF000000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left" wrapText="1"/>
    </xf>
    <xf numFmtId="49" fontId="67" fillId="0" borderId="10" xfId="0" applyNumberFormat="1" applyFont="1" applyBorder="1" applyAlignment="1">
      <alignment horizontal="left" vertical="top" wrapText="1" shrinkToFit="1" readingOrder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Border="1" applyAlignment="1" applyProtection="1">
      <alignment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vertical="center" wrapText="1"/>
      <protection hidden="1"/>
    </xf>
    <xf numFmtId="167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27" fillId="0" borderId="0" xfId="20" applyNumberFormat="1" applyFont="1" applyBorder="1" applyAlignment="1" applyProtection="1">
      <alignment vertical="center"/>
      <protection locked="0"/>
    </xf>
    <xf numFmtId="0" fontId="32" fillId="0" borderId="0" xfId="0" applyFont="1" applyBorder="1" applyAlignment="1" applyProtection="1">
      <alignment horizont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1"/>
      <c r="D1" s="491" t="s">
        <v>199</v>
      </c>
      <c r="E1" s="502">
        <v>53</v>
      </c>
      <c r="F1" s="491"/>
    </row>
    <row r="2" spans="1:10" s="6" customFormat="1">
      <c r="C2" s="491"/>
      <c r="D2" s="552" t="s">
        <v>40</v>
      </c>
      <c r="E2" s="552"/>
      <c r="F2" s="491"/>
    </row>
    <row r="3" spans="1:10" s="6" customFormat="1">
      <c r="C3" s="491"/>
      <c r="D3" s="553" t="s">
        <v>252</v>
      </c>
      <c r="E3" s="553"/>
      <c r="F3" s="491"/>
    </row>
    <row r="4" spans="1:10" s="526" customFormat="1" ht="24.75" customHeight="1">
      <c r="B4" s="527"/>
      <c r="C4" s="527"/>
      <c r="D4" s="552" t="s">
        <v>253</v>
      </c>
      <c r="E4" s="552"/>
    </row>
    <row r="5" spans="1:10" s="526" customFormat="1" ht="20.25" customHeight="1">
      <c r="B5" s="527"/>
      <c r="C5" s="552" t="s">
        <v>254</v>
      </c>
      <c r="D5" s="552"/>
      <c r="E5" s="552"/>
    </row>
    <row r="6" spans="1:10" ht="20.25">
      <c r="A6" s="557" t="s">
        <v>41</v>
      </c>
      <c r="B6" s="557"/>
      <c r="C6" s="557"/>
      <c r="D6" s="557"/>
      <c r="E6" s="557"/>
      <c r="F6" s="41"/>
    </row>
    <row r="7" spans="1:10" ht="20.45" customHeight="1">
      <c r="A7" s="558" t="s">
        <v>280</v>
      </c>
      <c r="B7" s="558"/>
      <c r="C7" s="558"/>
      <c r="D7" s="558"/>
      <c r="E7" s="558"/>
      <c r="F7" s="71" t="s">
        <v>218</v>
      </c>
    </row>
    <row r="8" spans="1:10" ht="18.75" customHeight="1">
      <c r="A8" s="559" t="s">
        <v>231</v>
      </c>
      <c r="B8" s="559"/>
      <c r="C8" s="559"/>
      <c r="D8" s="559"/>
      <c r="E8" s="559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80" t="s">
        <v>51</v>
      </c>
      <c r="E9" s="495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79">
        <v>48432</v>
      </c>
      <c r="E11" s="496"/>
      <c r="F11" s="45"/>
    </row>
    <row r="12" spans="1:10">
      <c r="A12" s="153">
        <f>+A11+1</f>
        <v>2</v>
      </c>
      <c r="B12" s="154" t="s">
        <v>8</v>
      </c>
      <c r="C12" s="51"/>
      <c r="D12" s="479">
        <v>600</v>
      </c>
      <c r="E12" s="496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79">
        <f>+Komunal!N30</f>
        <v>0</v>
      </c>
      <c r="E13" s="496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79"/>
      <c r="E14" s="496"/>
      <c r="F14" s="45"/>
    </row>
    <row r="15" spans="1:10">
      <c r="A15" s="153">
        <v>3</v>
      </c>
      <c r="B15" s="154" t="s">
        <v>9</v>
      </c>
      <c r="C15" s="51"/>
      <c r="D15" s="479">
        <f>2964-817.2+5</f>
        <v>2151.8000000000002</v>
      </c>
      <c r="E15" s="496"/>
      <c r="F15" s="45">
        <v>6576.9</v>
      </c>
    </row>
    <row r="16" spans="1:10" hidden="1">
      <c r="A16" s="153">
        <f t="shared" si="0"/>
        <v>4</v>
      </c>
      <c r="B16" s="154" t="s">
        <v>70</v>
      </c>
      <c r="C16" s="51"/>
      <c r="D16" s="479"/>
      <c r="E16" s="496"/>
      <c r="F16" s="45"/>
    </row>
    <row r="17" spans="1:19">
      <c r="A17" s="153">
        <v>4</v>
      </c>
      <c r="B17" s="154" t="s">
        <v>123</v>
      </c>
      <c r="C17" s="51"/>
      <c r="D17" s="477">
        <f>SUM(D18:D19)</f>
        <v>2920</v>
      </c>
      <c r="E17" s="497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78">
        <f>+D62</f>
        <v>2920</v>
      </c>
      <c r="E18" s="498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6"/>
      <c r="E19" s="499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79"/>
      <c r="E20" s="496"/>
      <c r="F20" s="45"/>
    </row>
    <row r="21" spans="1:19" s="6" customFormat="1" hidden="1">
      <c r="A21" s="153">
        <f>+A20+1</f>
        <v>6</v>
      </c>
      <c r="B21" s="65"/>
      <c r="C21" s="508"/>
      <c r="D21" s="479"/>
      <c r="E21" s="496"/>
      <c r="F21" s="45"/>
    </row>
    <row r="22" spans="1:19" s="6" customFormat="1" hidden="1">
      <c r="A22" s="153">
        <f>+A21+1</f>
        <v>7</v>
      </c>
      <c r="B22" s="65"/>
      <c r="C22" s="508"/>
      <c r="D22" s="479"/>
      <c r="E22" s="496"/>
      <c r="F22" s="533" t="s">
        <v>229</v>
      </c>
    </row>
    <row r="23" spans="1:19">
      <c r="A23" s="46"/>
      <c r="B23" s="53" t="s">
        <v>28</v>
      </c>
      <c r="C23" s="48"/>
      <c r="D23" s="474">
        <f>SUM(D11:D17,D20:D22)</f>
        <v>54103.8</v>
      </c>
      <c r="E23" s="500"/>
      <c r="F23" s="45"/>
    </row>
    <row r="24" spans="1:19" ht="23.25" customHeight="1">
      <c r="A24" s="50"/>
      <c r="B24" s="46"/>
      <c r="C24" s="51"/>
      <c r="D24" s="477"/>
      <c r="E24" s="477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79">
        <f>+Ashkhatavardz!L9</f>
        <v>36644.800000000003</v>
      </c>
      <c r="E26" s="496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78">
        <f>+Ashkhatavardz!I7</f>
        <v>546</v>
      </c>
      <c r="E27" s="498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6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79">
        <f>+L29-'Dramakan hosqer'!F80-L30</f>
        <v>10399.580000000002</v>
      </c>
      <c r="E29" s="496"/>
      <c r="F29" s="45"/>
      <c r="G29" s="510">
        <f>+ROUND((D11-12000)/30/12,0)</f>
        <v>101</v>
      </c>
      <c r="H29" s="510" t="s">
        <v>196</v>
      </c>
      <c r="I29" s="510">
        <v>550</v>
      </c>
      <c r="J29" s="510">
        <v>252</v>
      </c>
      <c r="K29" s="510" t="s">
        <v>197</v>
      </c>
      <c r="L29" s="510">
        <f>+ROUND(G29*I29*J29/1000,1)</f>
        <v>13998.6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79">
        <f>+Komunal!F28</f>
        <v>784.6</v>
      </c>
      <c r="E30" s="496"/>
      <c r="F30" s="45">
        <f>+D30-Komunal!F20</f>
        <v>784.6</v>
      </c>
      <c r="L30" s="6">
        <f>+L29*0.2</f>
        <v>2799.7200000000003</v>
      </c>
    </row>
    <row r="31" spans="1:19">
      <c r="A31" s="153">
        <f t="shared" ref="A31:A34" si="1">+A30+1</f>
        <v>4</v>
      </c>
      <c r="B31" s="154" t="s">
        <v>13</v>
      </c>
      <c r="C31" s="51"/>
      <c r="D31" s="479">
        <f>+Komunal!J28</f>
        <v>1018.3</v>
      </c>
      <c r="E31" s="496"/>
      <c r="F31" s="45">
        <f>+D31-Komunal!J20</f>
        <v>1018.3</v>
      </c>
    </row>
    <row r="32" spans="1:19">
      <c r="A32" s="153">
        <f t="shared" si="1"/>
        <v>5</v>
      </c>
      <c r="B32" s="154" t="s">
        <v>16</v>
      </c>
      <c r="C32" s="51"/>
      <c r="D32" s="479">
        <f>+Komunal!N28</f>
        <v>144.69999999999999</v>
      </c>
      <c r="E32" s="496"/>
      <c r="F32" s="45">
        <f>+D32-Komunal!N20</f>
        <v>144.69999999999999</v>
      </c>
    </row>
    <row r="33" spans="1:14">
      <c r="A33" s="153">
        <f t="shared" si="1"/>
        <v>6</v>
      </c>
      <c r="B33" s="154" t="s">
        <v>17</v>
      </c>
      <c r="C33" s="51"/>
      <c r="D33" s="479">
        <v>22.2</v>
      </c>
      <c r="E33" s="496"/>
      <c r="F33" s="45"/>
    </row>
    <row r="34" spans="1:14" hidden="1">
      <c r="A34" s="153">
        <f t="shared" si="1"/>
        <v>7</v>
      </c>
      <c r="B34" s="154" t="s">
        <v>18</v>
      </c>
      <c r="C34" s="51"/>
      <c r="D34" s="479"/>
      <c r="E34" s="496"/>
      <c r="F34" s="45"/>
    </row>
    <row r="35" spans="1:14">
      <c r="A35" s="153">
        <v>7</v>
      </c>
      <c r="B35" s="154" t="s">
        <v>19</v>
      </c>
      <c r="C35" s="51"/>
      <c r="D35" s="479">
        <f>SUM(D36:D38)</f>
        <v>193.6</v>
      </c>
      <c r="E35" s="496"/>
      <c r="F35" s="45"/>
    </row>
    <row r="36" spans="1:14" s="3" customFormat="1" ht="13.5">
      <c r="A36" s="155">
        <v>7.1</v>
      </c>
      <c r="B36" s="36" t="s">
        <v>20</v>
      </c>
      <c r="C36" s="52"/>
      <c r="D36" s="476">
        <v>57.6</v>
      </c>
      <c r="E36" s="499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7.2</v>
      </c>
      <c r="B37" s="36" t="s">
        <v>21</v>
      </c>
      <c r="C37" s="52"/>
      <c r="D37" s="476">
        <v>16</v>
      </c>
      <c r="E37" s="499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7.3</v>
      </c>
      <c r="B38" s="36" t="s">
        <v>22</v>
      </c>
      <c r="C38" s="52"/>
      <c r="D38" s="476">
        <v>120</v>
      </c>
      <c r="E38" s="499"/>
      <c r="F38" s="9"/>
      <c r="G38" s="2"/>
      <c r="H38" s="2"/>
      <c r="J38" s="555" t="s">
        <v>198</v>
      </c>
      <c r="K38" s="555"/>
      <c r="L38" s="2"/>
    </row>
    <row r="39" spans="1:14" ht="17.45" hidden="1" customHeight="1" thickBot="1">
      <c r="A39" s="153">
        <f>+A35+1</f>
        <v>8</v>
      </c>
      <c r="B39" s="154" t="s">
        <v>23</v>
      </c>
      <c r="C39" s="51"/>
      <c r="D39" s="479"/>
      <c r="E39" s="496"/>
      <c r="F39" s="45"/>
      <c r="I39" s="511"/>
      <c r="J39" s="556"/>
      <c r="K39" s="556"/>
    </row>
    <row r="40" spans="1:14" ht="18" thickBot="1">
      <c r="A40" s="153">
        <v>8</v>
      </c>
      <c r="B40" s="154" t="s">
        <v>29</v>
      </c>
      <c r="C40" s="51"/>
      <c r="D40" s="479">
        <f>N40</f>
        <v>588</v>
      </c>
      <c r="E40" s="496"/>
      <c r="F40" s="45" t="s">
        <v>256</v>
      </c>
      <c r="J40" s="519">
        <v>4</v>
      </c>
      <c r="K40" s="517" t="s">
        <v>196</v>
      </c>
      <c r="L40" s="513">
        <v>147</v>
      </c>
      <c r="M40" s="520" t="s">
        <v>197</v>
      </c>
      <c r="N40" s="523">
        <f>+J40*L40</f>
        <v>588</v>
      </c>
    </row>
    <row r="41" spans="1:14">
      <c r="A41" s="153">
        <v>9</v>
      </c>
      <c r="B41" s="154" t="s">
        <v>24</v>
      </c>
      <c r="C41" s="51"/>
      <c r="D41" s="479">
        <v>253.5</v>
      </c>
      <c r="E41" s="496"/>
      <c r="F41" s="45"/>
      <c r="J41" s="518">
        <f>+J40</f>
        <v>4</v>
      </c>
      <c r="K41" s="509" t="s">
        <v>196</v>
      </c>
      <c r="L41" s="509">
        <v>28</v>
      </c>
      <c r="M41" s="521" t="s">
        <v>197</v>
      </c>
      <c r="N41" s="524">
        <f>+J41*L41</f>
        <v>112</v>
      </c>
    </row>
    <row r="42" spans="1:14">
      <c r="A42" s="153">
        <f t="shared" ref="A42:A61" si="2">+A41+1</f>
        <v>10</v>
      </c>
      <c r="B42" s="154" t="s">
        <v>73</v>
      </c>
      <c r="C42" s="51"/>
      <c r="D42" s="479">
        <v>560</v>
      </c>
      <c r="E42" s="496"/>
      <c r="F42" s="45"/>
      <c r="J42" s="514">
        <f>+J40</f>
        <v>4</v>
      </c>
      <c r="K42" s="509" t="s">
        <v>196</v>
      </c>
      <c r="L42" s="509">
        <v>28</v>
      </c>
      <c r="M42" s="521" t="s">
        <v>197</v>
      </c>
      <c r="N42" s="524">
        <f>+J42*L42</f>
        <v>112</v>
      </c>
    </row>
    <row r="43" spans="1:14" hidden="1">
      <c r="A43" s="153">
        <f t="shared" si="2"/>
        <v>11</v>
      </c>
      <c r="B43" s="154" t="s">
        <v>47</v>
      </c>
      <c r="C43" s="51"/>
      <c r="D43" s="479"/>
      <c r="E43" s="496"/>
      <c r="F43" s="45"/>
      <c r="J43" s="514">
        <f>+J40</f>
        <v>4</v>
      </c>
      <c r="K43" s="509" t="s">
        <v>196</v>
      </c>
      <c r="L43" s="509">
        <v>72.5</v>
      </c>
      <c r="M43" s="521" t="s">
        <v>197</v>
      </c>
      <c r="N43" s="524">
        <f>+J43*L43</f>
        <v>290</v>
      </c>
    </row>
    <row r="44" spans="1:14" ht="18" thickBot="1">
      <c r="A44" s="153">
        <v>11</v>
      </c>
      <c r="B44" s="154" t="s">
        <v>118</v>
      </c>
      <c r="C44" s="51"/>
      <c r="D44" s="542">
        <v>42</v>
      </c>
      <c r="E44" s="496"/>
      <c r="F44" s="45"/>
      <c r="J44" s="515">
        <f>+J40</f>
        <v>4</v>
      </c>
      <c r="K44" s="516" t="s">
        <v>196</v>
      </c>
      <c r="L44" s="516">
        <v>38.700000000000003</v>
      </c>
      <c r="M44" s="522" t="s">
        <v>197</v>
      </c>
      <c r="N44" s="525">
        <f>+J44*L44</f>
        <v>154.80000000000001</v>
      </c>
    </row>
    <row r="45" spans="1:14">
      <c r="A45" s="153">
        <v>12</v>
      </c>
      <c r="B45" s="154" t="s">
        <v>119</v>
      </c>
      <c r="C45" s="51"/>
      <c r="D45" s="479">
        <v>88</v>
      </c>
      <c r="E45" s="496"/>
      <c r="F45" s="45"/>
    </row>
    <row r="46" spans="1:14" hidden="1">
      <c r="A46" s="153">
        <f t="shared" si="2"/>
        <v>13</v>
      </c>
      <c r="B46" s="154" t="s">
        <v>25</v>
      </c>
      <c r="C46" s="51"/>
      <c r="D46" s="479"/>
      <c r="E46" s="496"/>
      <c r="F46" s="45"/>
    </row>
    <row r="47" spans="1:14">
      <c r="A47" s="153">
        <v>13</v>
      </c>
      <c r="B47" s="154" t="s">
        <v>26</v>
      </c>
      <c r="C47" s="51"/>
      <c r="D47" s="479">
        <v>34.5</v>
      </c>
      <c r="E47" s="496"/>
      <c r="F47" s="45"/>
    </row>
    <row r="48" spans="1:14" hidden="1">
      <c r="A48" s="153">
        <f t="shared" si="2"/>
        <v>14</v>
      </c>
      <c r="B48" s="154" t="s">
        <v>65</v>
      </c>
      <c r="C48" s="51"/>
      <c r="D48" s="479"/>
      <c r="E48" s="496"/>
      <c r="F48" s="45"/>
    </row>
    <row r="49" spans="1:12" hidden="1">
      <c r="A49" s="153">
        <f t="shared" si="2"/>
        <v>15</v>
      </c>
      <c r="B49" s="154" t="s">
        <v>52</v>
      </c>
      <c r="C49" s="51"/>
      <c r="D49" s="479">
        <f>+D13</f>
        <v>0</v>
      </c>
      <c r="E49" s="496"/>
      <c r="F49" s="45"/>
    </row>
    <row r="50" spans="1:12">
      <c r="A50" s="153">
        <v>14</v>
      </c>
      <c r="B50" s="154" t="s">
        <v>44</v>
      </c>
      <c r="C50" s="51"/>
      <c r="D50" s="479">
        <v>105</v>
      </c>
      <c r="E50" s="496"/>
      <c r="F50" s="45"/>
    </row>
    <row r="51" spans="1:12">
      <c r="A51" s="153">
        <f t="shared" si="2"/>
        <v>15</v>
      </c>
      <c r="B51" s="154" t="s">
        <v>74</v>
      </c>
      <c r="C51" s="51"/>
      <c r="D51" s="479">
        <v>30</v>
      </c>
      <c r="E51" s="496"/>
      <c r="F51" s="45"/>
    </row>
    <row r="52" spans="1:12">
      <c r="A52" s="153">
        <f t="shared" si="2"/>
        <v>16</v>
      </c>
      <c r="B52" s="154" t="s">
        <v>75</v>
      </c>
      <c r="C52" s="51"/>
      <c r="D52" s="479">
        <v>95</v>
      </c>
      <c r="E52" s="496"/>
      <c r="F52" s="45"/>
    </row>
    <row r="53" spans="1:12" hidden="1">
      <c r="A53" s="153">
        <f t="shared" si="2"/>
        <v>17</v>
      </c>
      <c r="B53" s="154" t="s">
        <v>45</v>
      </c>
      <c r="C53" s="51"/>
      <c r="D53" s="479"/>
      <c r="E53" s="496"/>
      <c r="F53" s="45"/>
    </row>
    <row r="54" spans="1:12" hidden="1">
      <c r="A54" s="153">
        <f t="shared" si="2"/>
        <v>18</v>
      </c>
      <c r="B54" s="154" t="s">
        <v>120</v>
      </c>
      <c r="C54" s="51"/>
      <c r="D54" s="479"/>
      <c r="E54" s="496"/>
      <c r="F54" s="45"/>
    </row>
    <row r="55" spans="1:12" hidden="1">
      <c r="A55" s="153">
        <f t="shared" si="2"/>
        <v>19</v>
      </c>
      <c r="B55" s="154" t="s">
        <v>46</v>
      </c>
      <c r="C55" s="51"/>
      <c r="D55" s="479"/>
      <c r="E55" s="496"/>
      <c r="F55" s="45"/>
    </row>
    <row r="56" spans="1:12" hidden="1">
      <c r="A56" s="153">
        <f t="shared" si="2"/>
        <v>20</v>
      </c>
      <c r="B56" s="154" t="s">
        <v>62</v>
      </c>
      <c r="C56" s="51"/>
      <c r="D56" s="479"/>
      <c r="E56" s="496"/>
      <c r="F56" s="45"/>
    </row>
    <row r="57" spans="1:12" hidden="1">
      <c r="A57" s="153">
        <f t="shared" si="2"/>
        <v>21</v>
      </c>
      <c r="B57" s="154"/>
      <c r="C57" s="51"/>
      <c r="D57" s="479"/>
      <c r="E57" s="496"/>
      <c r="F57" s="45"/>
    </row>
    <row r="58" spans="1:12" hidden="1">
      <c r="A58" s="153">
        <f t="shared" si="2"/>
        <v>22</v>
      </c>
      <c r="B58" s="154"/>
      <c r="C58" s="51"/>
      <c r="D58" s="479"/>
      <c r="E58" s="496"/>
      <c r="F58" s="45"/>
    </row>
    <row r="59" spans="1:12" s="6" customFormat="1">
      <c r="A59" s="153">
        <v>17</v>
      </c>
      <c r="B59" s="538" t="s">
        <v>266</v>
      </c>
      <c r="C59" s="508"/>
      <c r="D59" s="479">
        <v>150</v>
      </c>
      <c r="E59" s="496"/>
      <c r="F59" s="45"/>
    </row>
    <row r="60" spans="1:12" s="6" customFormat="1">
      <c r="A60" s="153">
        <v>18</v>
      </c>
      <c r="B60" s="538" t="s">
        <v>279</v>
      </c>
      <c r="C60" s="508"/>
      <c r="D60" s="479">
        <v>30</v>
      </c>
      <c r="E60" s="496"/>
      <c r="F60" s="533" t="s">
        <v>121</v>
      </c>
    </row>
    <row r="61" spans="1:12">
      <c r="A61" s="153">
        <f t="shared" si="2"/>
        <v>19</v>
      </c>
      <c r="B61" s="154" t="s">
        <v>27</v>
      </c>
      <c r="C61" s="51"/>
      <c r="D61" s="479">
        <v>2920</v>
      </c>
      <c r="E61" s="496"/>
      <c r="F61" s="45"/>
    </row>
    <row r="62" spans="1:12" s="3" customFormat="1" ht="13.5">
      <c r="A62" s="156">
        <v>19.100000000000001</v>
      </c>
      <c r="B62" s="59" t="s">
        <v>76</v>
      </c>
      <c r="C62" s="52"/>
      <c r="D62" s="476">
        <v>2920</v>
      </c>
      <c r="E62" s="499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20</v>
      </c>
      <c r="B63" s="154" t="s">
        <v>77</v>
      </c>
      <c r="C63" s="51"/>
      <c r="D63" s="479"/>
      <c r="E63" s="496"/>
      <c r="F63" s="45"/>
    </row>
    <row r="64" spans="1:12" hidden="1">
      <c r="A64" s="153">
        <f>+A63+1</f>
        <v>21</v>
      </c>
      <c r="B64" s="154" t="s">
        <v>66</v>
      </c>
      <c r="C64" s="51"/>
      <c r="D64" s="479"/>
      <c r="E64" s="496"/>
      <c r="F64" s="45"/>
    </row>
    <row r="65" spans="1:12">
      <c r="A65" s="55"/>
      <c r="B65" s="56" t="s">
        <v>30</v>
      </c>
      <c r="C65" s="48"/>
      <c r="D65" s="474">
        <f>SUM(D26,D29:D35,D39:D61,D63:D64)</f>
        <v>54103.78</v>
      </c>
      <c r="E65" s="500"/>
      <c r="F65" s="554">
        <f>+D23-D65</f>
        <v>2.0000000004074536E-2</v>
      </c>
      <c r="G65" s="554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7" t="s">
        <v>2</v>
      </c>
      <c r="C67" s="475"/>
      <c r="D67" s="472" t="s">
        <v>268</v>
      </c>
      <c r="E67" s="475"/>
      <c r="F67" s="45"/>
    </row>
    <row r="68" spans="1:12" s="6" customFormat="1" ht="15.75" hidden="1" customHeight="1">
      <c r="B68" s="425"/>
      <c r="D68" s="473" t="s">
        <v>92</v>
      </c>
      <c r="E68" s="501"/>
      <c r="F68" s="45"/>
    </row>
    <row r="69" spans="1:12" s="6" customFormat="1" ht="30.75" hidden="1" customHeight="1">
      <c r="B69" s="427" t="s">
        <v>6</v>
      </c>
      <c r="C69" s="472"/>
      <c r="D69" s="472" t="s">
        <v>269</v>
      </c>
      <c r="E69" s="472"/>
      <c r="F69" s="45"/>
    </row>
    <row r="70" spans="1:12" s="6" customFormat="1" ht="13.5" hidden="1" customHeight="1">
      <c r="B70" s="45"/>
      <c r="D70" s="473" t="s">
        <v>92</v>
      </c>
      <c r="E70" s="501"/>
      <c r="F70" s="45"/>
    </row>
    <row r="71" spans="1:12" s="6" customFormat="1" hidden="1">
      <c r="B71" s="89" t="s">
        <v>201</v>
      </c>
      <c r="C71" s="45"/>
      <c r="D71" s="426"/>
      <c r="E71" s="426"/>
      <c r="F71" s="45"/>
    </row>
    <row r="72" spans="1:12" s="398" customFormat="1" ht="36.75" customHeight="1">
      <c r="A72" s="608" t="s">
        <v>281</v>
      </c>
      <c r="B72" s="608"/>
      <c r="C72" s="399"/>
      <c r="D72" s="609" t="s">
        <v>282</v>
      </c>
      <c r="E72" s="609"/>
      <c r="G72" s="610" t="s">
        <v>283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2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6" customWidth="1"/>
    <col min="3" max="3" width="14.28515625" style="358" customWidth="1"/>
    <col min="4" max="4" width="14.5703125" style="358" customWidth="1"/>
    <col min="5" max="5" width="14.42578125" style="358" customWidth="1"/>
    <col min="6" max="6" width="13.42578125" style="82" customWidth="1"/>
    <col min="7" max="7" width="3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28"/>
      <c r="B1" s="529"/>
      <c r="C1" s="530"/>
      <c r="D1" s="530"/>
      <c r="E1" s="530"/>
      <c r="F1" s="305" t="s">
        <v>199</v>
      </c>
      <c r="G1" s="544">
        <f>+'Ekamut-caxs'!E1+1</f>
        <v>54</v>
      </c>
      <c r="H1" s="107"/>
      <c r="I1" s="502"/>
      <c r="J1" s="502"/>
    </row>
    <row r="2" spans="1:16" s="77" customFormat="1" ht="17.25">
      <c r="A2" s="528"/>
      <c r="B2" s="531"/>
      <c r="C2" s="532"/>
      <c r="D2" s="532"/>
      <c r="E2" s="561" t="s">
        <v>40</v>
      </c>
      <c r="F2" s="561"/>
      <c r="G2" s="561"/>
      <c r="H2" s="107"/>
      <c r="I2" s="502"/>
      <c r="J2" s="502"/>
    </row>
    <row r="3" spans="1:16" s="77" customFormat="1" ht="17.25">
      <c r="A3" s="528"/>
      <c r="B3" s="531"/>
      <c r="C3" s="532"/>
      <c r="D3" s="532"/>
      <c r="E3" s="561" t="s">
        <v>252</v>
      </c>
      <c r="F3" s="561"/>
      <c r="G3" s="561"/>
      <c r="H3" s="107"/>
      <c r="I3" s="502"/>
      <c r="J3" s="502"/>
    </row>
    <row r="4" spans="1:16" s="77" customFormat="1" ht="26.25" customHeight="1">
      <c r="A4" s="528"/>
      <c r="B4" s="531"/>
      <c r="C4" s="532"/>
      <c r="D4" s="532"/>
      <c r="E4" s="562" t="str">
        <f>+'Ekamut-caxs'!D4</f>
        <v xml:space="preserve">_____. _____. 2023թ. </v>
      </c>
      <c r="F4" s="562"/>
      <c r="G4" s="562"/>
      <c r="H4" s="107"/>
      <c r="I4" s="502"/>
      <c r="J4" s="502"/>
    </row>
    <row r="5" spans="1:16" s="77" customFormat="1" ht="24.75" customHeight="1">
      <c r="A5" s="528"/>
      <c r="B5" s="531"/>
      <c r="C5" s="532"/>
      <c r="D5" s="532"/>
      <c r="E5" s="562" t="str">
        <f>+'Ekamut-caxs'!C5</f>
        <v xml:space="preserve">հ. __________- Ա որոշմամբ </v>
      </c>
      <c r="F5" s="562"/>
      <c r="G5" s="562"/>
      <c r="H5" s="107"/>
      <c r="I5" s="502"/>
      <c r="J5" s="502"/>
    </row>
    <row r="6" spans="1:16" s="76" customFormat="1" ht="19.5" customHeight="1">
      <c r="A6" s="563" t="s">
        <v>41</v>
      </c>
      <c r="B6" s="563"/>
      <c r="C6" s="563"/>
      <c r="D6" s="563"/>
      <c r="E6" s="563"/>
      <c r="F6" s="563"/>
      <c r="G6" s="56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8" t="str">
        <f>+'Ekamut-caxs'!A7:D7</f>
        <v xml:space="preserve">«Երևանի հ․29 մսուր-մանկապարտեզ» ՀՈԱԿ-ի </v>
      </c>
      <c r="B7" s="558"/>
      <c r="C7" s="558"/>
      <c r="D7" s="558"/>
      <c r="E7" s="558"/>
      <c r="F7" s="558"/>
      <c r="G7" s="558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9" t="s">
        <v>232</v>
      </c>
      <c r="B8" s="559"/>
      <c r="C8" s="559"/>
      <c r="D8" s="559"/>
      <c r="E8" s="559"/>
      <c r="F8" s="559"/>
      <c r="G8" s="55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0"/>
      <c r="C9" s="78"/>
      <c r="D9" s="78"/>
      <c r="E9" s="78"/>
      <c r="F9" s="78"/>
      <c r="G9" s="545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5" t="s">
        <v>255</v>
      </c>
      <c r="G10" s="493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2" t="s">
        <v>31</v>
      </c>
      <c r="C11" s="488" t="s">
        <v>211</v>
      </c>
      <c r="D11" s="488" t="s">
        <v>212</v>
      </c>
      <c r="E11" s="488" t="s">
        <v>213</v>
      </c>
      <c r="F11" s="488" t="s">
        <v>42</v>
      </c>
      <c r="G11" s="546"/>
      <c r="H11" s="281">
        <f>+F12-F65</f>
        <v>804.29999999999984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3">
        <f>+F12</f>
        <v>1076.5999999999999</v>
      </c>
      <c r="D12" s="353">
        <f>+F12</f>
        <v>1076.5999999999999</v>
      </c>
      <c r="E12" s="353">
        <f>+F12</f>
        <v>1076.5999999999999</v>
      </c>
      <c r="F12" s="489">
        <f>+'Dramakani hamematakan'!D6</f>
        <v>1076.5999999999999</v>
      </c>
      <c r="G12" s="547"/>
      <c r="H12" s="560" t="s">
        <v>251</v>
      </c>
      <c r="I12" s="560"/>
      <c r="J12" s="282">
        <v>5</v>
      </c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4">
        <f>SUM(C14:C23)</f>
        <v>9836.4</v>
      </c>
      <c r="D13" s="484">
        <f>SUM(D14:D23)</f>
        <v>22094.400000000001</v>
      </c>
      <c r="E13" s="484">
        <f>SUM(E14:E23)</f>
        <v>34352.400000000001</v>
      </c>
      <c r="F13" s="484">
        <f>SUM(F14:G23)</f>
        <v>51183.8</v>
      </c>
      <c r="G13" s="548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0">
        <v>1</v>
      </c>
      <c r="B14" s="359" t="str">
        <f>+'Ekamut-caxs'!B11</f>
        <v>Սուբսիդիայից</v>
      </c>
      <c r="C14" s="368">
        <v>9686.4</v>
      </c>
      <c r="D14" s="368">
        <v>21794.400000000001</v>
      </c>
      <c r="E14" s="368">
        <v>33902.400000000001</v>
      </c>
      <c r="F14" s="483">
        <f>+'Ekamut-caxs'!D11</f>
        <v>48432</v>
      </c>
      <c r="G14" s="494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>
      <c r="A15" s="490">
        <f>+A14+1</f>
        <v>2</v>
      </c>
      <c r="B15" s="359" t="str">
        <f>+'Ekamut-caxs'!B12</f>
        <v xml:space="preserve">Վճարովի ծառայություններից </v>
      </c>
      <c r="C15" s="541">
        <v>150</v>
      </c>
      <c r="D15" s="541">
        <v>300</v>
      </c>
      <c r="E15" s="541">
        <v>450</v>
      </c>
      <c r="F15" s="483">
        <f>+'Ekamut-caxs'!D12</f>
        <v>600</v>
      </c>
      <c r="G15" s="494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0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3">
        <f>+'Ekamut-caxs'!D13</f>
        <v>0</v>
      </c>
      <c r="G16" s="494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34.5" hidden="1">
      <c r="A17" s="490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3">
        <f>+'Ekamut-caxs'!D14</f>
        <v>0</v>
      </c>
      <c r="G17" s="494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>
      <c r="A18" s="490">
        <v>3</v>
      </c>
      <c r="B18" s="359" t="str">
        <f>+'Ekamut-caxs'!B15</f>
        <v>Ֆինանսական օգնությունից</v>
      </c>
      <c r="C18" s="368"/>
      <c r="D18" s="368"/>
      <c r="E18" s="368"/>
      <c r="F18" s="483">
        <f>+'Ekamut-caxs'!D15</f>
        <v>2151.8000000000002</v>
      </c>
      <c r="G18" s="494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0">
        <f t="shared" si="3"/>
        <v>4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7">
        <f>+'Ekamut-caxs'!D16</f>
        <v>0</v>
      </c>
      <c r="G19" s="549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0">
        <v>4</v>
      </c>
      <c r="B20" s="359" t="s">
        <v>33</v>
      </c>
      <c r="C20" s="368"/>
      <c r="D20" s="368"/>
      <c r="E20" s="368"/>
      <c r="F20" s="368"/>
      <c r="G20" s="549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hidden="1" customHeight="1">
      <c r="A21" s="490">
        <f t="shared" si="3"/>
        <v>5</v>
      </c>
      <c r="B21" s="359" t="str">
        <f>+'Ekamut-caxs'!B20</f>
        <v>Բանկի տոկոսից</v>
      </c>
      <c r="C21" s="368"/>
      <c r="D21" s="368"/>
      <c r="E21" s="368"/>
      <c r="F21" s="483">
        <f>+'Ekamut-caxs'!D20</f>
        <v>0</v>
      </c>
      <c r="G21" s="494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2">
        <f t="shared" si="3"/>
        <v>6</v>
      </c>
      <c r="B22" s="507">
        <f>+'Ekamut-caxs'!B21</f>
        <v>0</v>
      </c>
      <c r="C22" s="368"/>
      <c r="D22" s="368"/>
      <c r="E22" s="368"/>
      <c r="F22" s="487">
        <f>+'Ekamut-caxs'!D21</f>
        <v>0</v>
      </c>
      <c r="G22" s="549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2">
        <f>+A22+1</f>
        <v>7</v>
      </c>
      <c r="B23" s="507">
        <f>+'Ekamut-caxs'!B22</f>
        <v>0</v>
      </c>
      <c r="C23" s="368"/>
      <c r="D23" s="368"/>
      <c r="E23" s="368"/>
      <c r="F23" s="487">
        <f>+'Ekamut-caxs'!D22</f>
        <v>0</v>
      </c>
      <c r="G23" s="549"/>
      <c r="H23" s="106" t="s">
        <v>229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4">
        <f>C25+C67+C79</f>
        <v>9710.6999999999989</v>
      </c>
      <c r="D24" s="484">
        <f>D25+D67+D79</f>
        <v>23170.966666666667</v>
      </c>
      <c r="E24" s="484">
        <f>E25+E67+E79</f>
        <v>35428.986666666664</v>
      </c>
      <c r="F24" s="484">
        <f>F25+F67+F79</f>
        <v>52255.380000000005</v>
      </c>
      <c r="G24" s="548"/>
      <c r="H24" s="288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4">
        <f>SUM(C26,C29:C35,C39:C61,C65:C66)</f>
        <v>9710.6999999999989</v>
      </c>
      <c r="D25" s="484">
        <f>SUM(D26,D29:D35,D39:D61,D65:D66)</f>
        <v>23170.966666666667</v>
      </c>
      <c r="E25" s="484">
        <f>SUM(E26,E29:E35,E39:E61,E65:E66)</f>
        <v>35428.986666666664</v>
      </c>
      <c r="F25" s="484">
        <f>SUM(F26,F29:F35,F39:F61,F65:F66)</f>
        <v>51456.08</v>
      </c>
      <c r="G25" s="548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0">
        <v>1</v>
      </c>
      <c r="B26" s="359" t="str">
        <f>+'Ekamut-caxs'!B26</f>
        <v>Աշխատավարձի գծով, որից՝</v>
      </c>
      <c r="C26" s="541">
        <v>6108.9</v>
      </c>
      <c r="D26" s="368">
        <f>+F26/12*5+480.7</f>
        <v>15749.366666666669</v>
      </c>
      <c r="E26" s="368">
        <f>+F26/12*8</f>
        <v>24429.866666666669</v>
      </c>
      <c r="F26" s="483">
        <f>+'Ekamut-caxs'!D26</f>
        <v>36644.800000000003</v>
      </c>
      <c r="G26" s="494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1" t="str">
        <f>+'Ekamut-caxs'!B27</f>
        <v>վճարովի ծառայության գծով</v>
      </c>
      <c r="C27" s="258">
        <v>91.8</v>
      </c>
      <c r="D27" s="258">
        <v>275.39999999999998</v>
      </c>
      <c r="E27" s="258">
        <v>413.1</v>
      </c>
      <c r="F27" s="486">
        <f>+'Ekamut-caxs'!D27</f>
        <v>546</v>
      </c>
      <c r="G27" s="494"/>
      <c r="H27" s="281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1">
        <f>+'Ekamut-caxs'!B28</f>
        <v>0</v>
      </c>
      <c r="C28" s="258"/>
      <c r="D28" s="258"/>
      <c r="E28" s="258"/>
      <c r="F28" s="486">
        <f>+'Ekamut-caxs'!D28</f>
        <v>0</v>
      </c>
      <c r="G28" s="494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0">
        <f>+A26+1</f>
        <v>2</v>
      </c>
      <c r="B29" s="359" t="str">
        <f>+'Ekamut-caxs'!B29</f>
        <v>Սննդի գծով</v>
      </c>
      <c r="C29" s="368">
        <v>2200</v>
      </c>
      <c r="D29" s="368">
        <f>+(F29+F80)/12*5</f>
        <v>4666.2000000000007</v>
      </c>
      <c r="E29" s="368">
        <f>+(F29+F80)/12*8-105.2</f>
        <v>7360.7200000000012</v>
      </c>
      <c r="F29" s="483">
        <f>+'Ekamut-caxs'!D29</f>
        <v>10399.580000000002</v>
      </c>
      <c r="G29" s="494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0">
        <f>+A29+1</f>
        <v>3</v>
      </c>
      <c r="B30" s="359" t="str">
        <f>+'Ekamut-caxs'!B30</f>
        <v>Ջեռուցման գծով</v>
      </c>
      <c r="C30" s="368">
        <v>380</v>
      </c>
      <c r="D30" s="368">
        <v>500</v>
      </c>
      <c r="E30" s="368">
        <v>580</v>
      </c>
      <c r="F30" s="483">
        <f>+'Ekamut-caxs'!D30</f>
        <v>784.6</v>
      </c>
      <c r="G30" s="494"/>
      <c r="H30" s="110">
        <f>+F30-Komunal!F27</f>
        <v>-783817.39999999991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0">
        <f t="shared" ref="A31:A34" si="4">+A30+1</f>
        <v>4</v>
      </c>
      <c r="B31" s="359" t="str">
        <f>+'Ekamut-caxs'!B31</f>
        <v>Էլեկտրաէներգիայի գծով</v>
      </c>
      <c r="C31" s="368">
        <v>240</v>
      </c>
      <c r="D31" s="368">
        <v>500</v>
      </c>
      <c r="E31" s="368">
        <v>750</v>
      </c>
      <c r="F31" s="483">
        <f>+'Ekamut-caxs'!D31</f>
        <v>1018.3</v>
      </c>
      <c r="G31" s="494"/>
      <c r="H31" s="110">
        <f>+F31-Komunal!J27</f>
        <v>-1017240.8999999998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0">
        <f t="shared" si="4"/>
        <v>5</v>
      </c>
      <c r="B32" s="359" t="str">
        <f>+'Ekamut-caxs'!B32</f>
        <v>Ջրմուղ-կոյուղու գծով</v>
      </c>
      <c r="C32" s="368">
        <v>34</v>
      </c>
      <c r="D32" s="368">
        <v>90</v>
      </c>
      <c r="E32" s="368">
        <v>136</v>
      </c>
      <c r="F32" s="483">
        <f>+'Ekamut-caxs'!D32</f>
        <v>144.69999999999999</v>
      </c>
      <c r="G32" s="494"/>
      <c r="H32" s="110">
        <f>+F32-Komunal!N27</f>
        <v>-144594.63999999998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0">
        <f t="shared" si="4"/>
        <v>6</v>
      </c>
      <c r="B33" s="359" t="str">
        <f>+'Ekamut-caxs'!B33</f>
        <v>Աղբահանության գծով</v>
      </c>
      <c r="C33" s="368">
        <v>5.4</v>
      </c>
      <c r="D33" s="368">
        <v>10.8</v>
      </c>
      <c r="E33" s="368">
        <v>16.2</v>
      </c>
      <c r="F33" s="483">
        <f>+'Ekamut-caxs'!D33</f>
        <v>22.2</v>
      </c>
      <c r="G33" s="494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hidden="1" customHeight="1">
      <c r="A34" s="490">
        <f t="shared" si="4"/>
        <v>7</v>
      </c>
      <c r="B34" s="359" t="str">
        <f>+'Ekamut-caxs'!B34</f>
        <v>Ախտաբանության գծով</v>
      </c>
      <c r="C34" s="368"/>
      <c r="D34" s="368"/>
      <c r="E34" s="368"/>
      <c r="F34" s="483">
        <f>+'Ekamut-caxs'!D34</f>
        <v>0</v>
      </c>
      <c r="G34" s="494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0">
        <v>7</v>
      </c>
      <c r="B35" s="359" t="str">
        <f>+'Ekamut-caxs'!B35</f>
        <v>Կապի գծով, այդ թվում`</v>
      </c>
      <c r="C35" s="368">
        <f t="shared" ref="C35:D35" si="5">SUM(C36:C38)</f>
        <v>34.6</v>
      </c>
      <c r="D35" s="368">
        <f t="shared" si="5"/>
        <v>88.8</v>
      </c>
      <c r="E35" s="368">
        <f>SUM(E36:E38)</f>
        <v>153.19999999999999</v>
      </c>
      <c r="F35" s="483">
        <f>SUM(F36:F38)</f>
        <v>193.6</v>
      </c>
      <c r="G35" s="494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7.1</v>
      </c>
      <c r="B36" s="361" t="str">
        <f>+'Ekamut-caxs'!B36</f>
        <v>բաժանորդային վճար</v>
      </c>
      <c r="C36" s="258">
        <v>9.6</v>
      </c>
      <c r="D36" s="258">
        <v>28.8</v>
      </c>
      <c r="E36" s="258">
        <v>43.2</v>
      </c>
      <c r="F36" s="486">
        <f>+'Ekamut-caxs'!D36</f>
        <v>57.6</v>
      </c>
      <c r="G36" s="494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7.2</v>
      </c>
      <c r="B37" s="361" t="str">
        <f>+'Ekamut-caxs'!B37</f>
        <v>րոպեավճար</v>
      </c>
      <c r="C37" s="258">
        <v>5</v>
      </c>
      <c r="D37" s="258">
        <v>10</v>
      </c>
      <c r="E37" s="258">
        <v>20</v>
      </c>
      <c r="F37" s="486">
        <f>+'Ekamut-caxs'!D37</f>
        <v>16</v>
      </c>
      <c r="G37" s="494"/>
      <c r="K37" s="365" t="str">
        <f t="shared" si="2"/>
        <v/>
      </c>
      <c r="L37" s="365" t="str">
        <f t="shared" si="0"/>
        <v/>
      </c>
      <c r="M37" s="365">
        <f t="shared" si="1"/>
        <v>0</v>
      </c>
    </row>
    <row r="38" spans="1:16">
      <c r="A38" s="26">
        <v>7.3</v>
      </c>
      <c r="B38" s="361" t="str">
        <f>+'Ekamut-caxs'!B38</f>
        <v>ինտերնետ կապ</v>
      </c>
      <c r="C38" s="258">
        <v>20</v>
      </c>
      <c r="D38" s="258">
        <v>50</v>
      </c>
      <c r="E38" s="258">
        <v>90</v>
      </c>
      <c r="F38" s="486">
        <f>+'Ekamut-caxs'!D38</f>
        <v>120</v>
      </c>
      <c r="G38" s="494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0">
        <f>+A35+1</f>
        <v>8</v>
      </c>
      <c r="B39" s="359" t="str">
        <f>+'Ekamut-caxs'!B39</f>
        <v>Բանկային ծառայության գծով</v>
      </c>
      <c r="C39" s="368"/>
      <c r="D39" s="368"/>
      <c r="E39" s="368"/>
      <c r="F39" s="483">
        <f>+'Ekamut-caxs'!D39</f>
        <v>0</v>
      </c>
      <c r="G39" s="494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0">
        <v>8</v>
      </c>
      <c r="B40" s="359" t="str">
        <f>+'Ekamut-caxs'!B40</f>
        <v>Տնտեսական ապրանքների գծով</v>
      </c>
      <c r="C40" s="368">
        <v>98</v>
      </c>
      <c r="D40" s="368">
        <v>294</v>
      </c>
      <c r="E40" s="368">
        <v>441</v>
      </c>
      <c r="F40" s="483">
        <f>+'Ekamut-caxs'!D40</f>
        <v>588</v>
      </c>
      <c r="G40" s="494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0">
        <v>9</v>
      </c>
      <c r="B41" s="359" t="str">
        <f>+'Ekamut-caxs'!B41</f>
        <v>Գրասենյակային ապրանքների գծով</v>
      </c>
      <c r="C41" s="368"/>
      <c r="D41" s="368">
        <v>127</v>
      </c>
      <c r="E41" s="368">
        <v>253.5</v>
      </c>
      <c r="F41" s="483">
        <f>+'Ekamut-caxs'!D41</f>
        <v>253.5</v>
      </c>
      <c r="G41" s="494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0">
        <f t="shared" ref="A42:A61" si="6">+A41+1</f>
        <v>10</v>
      </c>
      <c r="B42" s="359" t="str">
        <f>+'Ekamut-caxs'!B42</f>
        <v>Փոքրարժեք կամ արագամաշ առարկաների գծով</v>
      </c>
      <c r="C42" s="368">
        <v>120</v>
      </c>
      <c r="D42" s="368">
        <v>525</v>
      </c>
      <c r="E42" s="368">
        <v>525.70000000000005</v>
      </c>
      <c r="F42" s="483">
        <f>+'Ekamut-caxs'!D42</f>
        <v>560</v>
      </c>
      <c r="G42" s="494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hidden="1" customHeight="1">
      <c r="A43" s="490">
        <f t="shared" si="6"/>
        <v>11</v>
      </c>
      <c r="B43" s="359" t="str">
        <f>+'Ekamut-caxs'!B43</f>
        <v>Ուսումնական նյութերի գծով</v>
      </c>
      <c r="C43" s="368"/>
      <c r="D43" s="368"/>
      <c r="E43" s="368"/>
      <c r="F43" s="483">
        <f>+'Ekamut-caxs'!D43</f>
        <v>0</v>
      </c>
      <c r="G43" s="494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0">
        <v>11</v>
      </c>
      <c r="B44" s="359" t="str">
        <f>+'Ekamut-caxs'!B44</f>
        <v>Դեղորայքի գծով</v>
      </c>
      <c r="C44" s="368">
        <v>10</v>
      </c>
      <c r="D44" s="368">
        <v>20</v>
      </c>
      <c r="E44" s="368">
        <v>30</v>
      </c>
      <c r="F44" s="483">
        <f>+'Ekamut-caxs'!D44</f>
        <v>42</v>
      </c>
      <c r="G44" s="494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0">
        <f t="shared" si="6"/>
        <v>12</v>
      </c>
      <c r="B45" s="359" t="str">
        <f>+'Ekamut-caxs'!B45</f>
        <v>Բուժ.ծառայության գծով</v>
      </c>
      <c r="C45" s="368"/>
      <c r="D45" s="368">
        <v>88</v>
      </c>
      <c r="E45" s="368">
        <v>88</v>
      </c>
      <c r="F45" s="483">
        <f>+'Ekamut-caxs'!D45</f>
        <v>88</v>
      </c>
      <c r="G45" s="494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hidden="1" customHeight="1">
      <c r="A46" s="490">
        <f t="shared" si="6"/>
        <v>13</v>
      </c>
      <c r="B46" s="359" t="str">
        <f>+'Ekamut-caxs'!B46</f>
        <v>Ընթացիկ վերանորոգման գծով</v>
      </c>
      <c r="C46" s="368"/>
      <c r="D46" s="368"/>
      <c r="E46" s="368"/>
      <c r="F46" s="483">
        <f>+'Ekamut-caxs'!D46</f>
        <v>0</v>
      </c>
      <c r="G46" s="494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0">
        <v>13</v>
      </c>
      <c r="B47" s="359" t="str">
        <f>+'Ekamut-caxs'!B47</f>
        <v>Ջեռուցման համակարգի սպասարկման գծով</v>
      </c>
      <c r="C47" s="368">
        <v>34.5</v>
      </c>
      <c r="D47" s="368">
        <v>34.5</v>
      </c>
      <c r="E47" s="368">
        <v>34.5</v>
      </c>
      <c r="F47" s="483">
        <f>+'Ekamut-caxs'!D47</f>
        <v>34.5</v>
      </c>
      <c r="G47" s="494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90">
        <f t="shared" si="6"/>
        <v>14</v>
      </c>
      <c r="B48" s="359" t="str">
        <f>+'Ekamut-caxs'!B48</f>
        <v>Կաթսայատան սպասարկման գծով</v>
      </c>
      <c r="C48" s="368"/>
      <c r="D48" s="368"/>
      <c r="E48" s="368"/>
      <c r="F48" s="483">
        <f>+'Ekamut-caxs'!D48</f>
        <v>0</v>
      </c>
      <c r="G48" s="494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0">
        <f t="shared" si="6"/>
        <v>15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3">
        <f>+'Ekamut-caxs'!D49</f>
        <v>0</v>
      </c>
      <c r="G49" s="494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0">
        <v>14</v>
      </c>
      <c r="B50" s="359" t="str">
        <f>+'Ekamut-caxs'!B50</f>
        <v>Գնումների համակարգողի ծառայության գծով</v>
      </c>
      <c r="C50" s="368">
        <v>14</v>
      </c>
      <c r="D50" s="368">
        <v>42</v>
      </c>
      <c r="E50" s="368">
        <v>63</v>
      </c>
      <c r="F50" s="483">
        <f>+'Ekamut-caxs'!D50</f>
        <v>105</v>
      </c>
      <c r="G50" s="494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0">
        <v>15</v>
      </c>
      <c r="B51" s="359" t="str">
        <f>+'Ekamut-caxs'!B51</f>
        <v>Համակարգիչների տեխնիկական սպասարկման գծով</v>
      </c>
      <c r="C51" s="368">
        <v>9</v>
      </c>
      <c r="D51" s="368">
        <v>13</v>
      </c>
      <c r="E51" s="368">
        <v>20</v>
      </c>
      <c r="F51" s="483">
        <f>+'Ekamut-caxs'!D51</f>
        <v>30</v>
      </c>
      <c r="G51" s="494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0">
        <f t="shared" si="6"/>
        <v>16</v>
      </c>
      <c r="B52" s="359" t="str">
        <f>+'Ekamut-caxs'!B52</f>
        <v>Համակարգչային ծրագրի և կայքի սպասարկման գծով</v>
      </c>
      <c r="C52" s="368"/>
      <c r="D52" s="368"/>
      <c r="E52" s="368">
        <v>95</v>
      </c>
      <c r="F52" s="483">
        <f>+'Ekamut-caxs'!D52</f>
        <v>95</v>
      </c>
      <c r="G52" s="494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hidden="1" customHeight="1">
      <c r="A53" s="490">
        <f t="shared" si="6"/>
        <v>17</v>
      </c>
      <c r="B53" s="359" t="str">
        <f>+'Ekamut-caxs'!B53</f>
        <v>էլ․ստորագրության գծով</v>
      </c>
      <c r="C53" s="368"/>
      <c r="D53" s="368"/>
      <c r="E53" s="368"/>
      <c r="F53" s="483">
        <f>+'Ekamut-caxs'!D53</f>
        <v>0</v>
      </c>
      <c r="G53" s="494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6.5" hidden="1" customHeight="1">
      <c r="A54" s="490">
        <f t="shared" si="6"/>
        <v>18</v>
      </c>
      <c r="B54" s="359" t="str">
        <f>+'Ekamut-caxs'!B54</f>
        <v>Հայտարարության գծով</v>
      </c>
      <c r="C54" s="368"/>
      <c r="D54" s="368"/>
      <c r="E54" s="368"/>
      <c r="F54" s="483">
        <f>+'Ekamut-caxs'!D54</f>
        <v>0</v>
      </c>
      <c r="G54" s="494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0">
        <f t="shared" si="6"/>
        <v>19</v>
      </c>
      <c r="B55" s="359" t="str">
        <f>+'Ekamut-caxs'!B55</f>
        <v>Բաժանորդագրության գծով</v>
      </c>
      <c r="C55" s="368"/>
      <c r="D55" s="368"/>
      <c r="E55" s="368"/>
      <c r="F55" s="483">
        <f>+'Ekamut-caxs'!D55</f>
        <v>0</v>
      </c>
      <c r="G55" s="494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6.5" hidden="1" customHeight="1">
      <c r="A56" s="490">
        <f t="shared" si="6"/>
        <v>20</v>
      </c>
      <c r="B56" s="359" t="str">
        <f>+'Ekamut-caxs'!B56</f>
        <v>Վերապատրաստման գծով</v>
      </c>
      <c r="C56" s="368"/>
      <c r="D56" s="368"/>
      <c r="E56" s="368"/>
      <c r="F56" s="483">
        <f>+'Ekamut-caxs'!D56</f>
        <v>0</v>
      </c>
      <c r="G56" s="494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0">
        <f t="shared" si="6"/>
        <v>21</v>
      </c>
      <c r="B57" s="359">
        <f>+'Ekamut-caxs'!B57</f>
        <v>0</v>
      </c>
      <c r="C57" s="368"/>
      <c r="D57" s="368"/>
      <c r="E57" s="368"/>
      <c r="F57" s="483">
        <f>+'Ekamut-caxs'!D57</f>
        <v>0</v>
      </c>
      <c r="G57" s="494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0">
        <f t="shared" si="6"/>
        <v>22</v>
      </c>
      <c r="B58" s="359">
        <f>+'Ekamut-caxs'!B58</f>
        <v>0</v>
      </c>
      <c r="C58" s="368"/>
      <c r="D58" s="368"/>
      <c r="E58" s="368"/>
      <c r="F58" s="483">
        <f>+'Ekamut-caxs'!D58</f>
        <v>0</v>
      </c>
      <c r="G58" s="494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6.5" customHeight="1">
      <c r="A59" s="492">
        <v>17</v>
      </c>
      <c r="B59" s="360" t="s">
        <v>266</v>
      </c>
      <c r="C59" s="487">
        <v>150</v>
      </c>
      <c r="D59" s="487">
        <v>150</v>
      </c>
      <c r="E59" s="487">
        <v>150</v>
      </c>
      <c r="F59" s="487">
        <f>+'Ekamut-caxs'!D59</f>
        <v>150</v>
      </c>
      <c r="G59" s="549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6.5" customHeight="1">
      <c r="A60" s="492">
        <v>18</v>
      </c>
      <c r="B60" s="360" t="str">
        <f>+'Ekamut-caxs'!B60</f>
        <v>Դուրսգրվող գույքի վերագնահատման  գծով</v>
      </c>
      <c r="C60" s="487"/>
      <c r="D60" s="368"/>
      <c r="E60" s="368">
        <v>30</v>
      </c>
      <c r="F60" s="487">
        <f>+'Ekamut-caxs'!D60</f>
        <v>30</v>
      </c>
      <c r="G60" s="549"/>
      <c r="H60" s="110" t="s">
        <v>121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6.5" hidden="1" customHeight="1">
      <c r="A61" s="490">
        <f t="shared" si="6"/>
        <v>19</v>
      </c>
      <c r="B61" s="359" t="s">
        <v>35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3">
        <f>SUM(F62:F64)</f>
        <v>0</v>
      </c>
      <c r="G61" s="494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36</v>
      </c>
      <c r="C62" s="503"/>
      <c r="D62" s="503"/>
      <c r="E62" s="503"/>
      <c r="F62" s="258"/>
      <c r="G62" s="494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5">
        <v>31.2</v>
      </c>
      <c r="B63" s="362" t="s">
        <v>48</v>
      </c>
      <c r="C63" s="503"/>
      <c r="D63" s="503"/>
      <c r="E63" s="503"/>
      <c r="F63" s="258"/>
      <c r="G63" s="494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idden="1">
      <c r="A64" s="15">
        <v>31.3</v>
      </c>
      <c r="B64" s="362" t="s">
        <v>82</v>
      </c>
      <c r="C64" s="503"/>
      <c r="D64" s="503"/>
      <c r="E64" s="503"/>
      <c r="F64" s="486">
        <f>+'Ekamut-caxs'!D63</f>
        <v>0</v>
      </c>
      <c r="G64" s="494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>
      <c r="A65" s="72">
        <v>19</v>
      </c>
      <c r="B65" s="269" t="s">
        <v>37</v>
      </c>
      <c r="C65" s="551">
        <f>+F65</f>
        <v>272.30000000000007</v>
      </c>
      <c r="D65" s="551">
        <f>+F65</f>
        <v>272.30000000000007</v>
      </c>
      <c r="E65" s="551">
        <f>+F65</f>
        <v>272.30000000000007</v>
      </c>
      <c r="F65" s="483">
        <f>+'Deb. ev kreditor'!D59-'Deb. ev kreditor'!D54</f>
        <v>272.30000000000007</v>
      </c>
      <c r="G65" s="494"/>
      <c r="H65" s="113">
        <f>823.3-551</f>
        <v>272.29999999999995</v>
      </c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7.25" hidden="1">
      <c r="A66" s="72">
        <f>+A65+1</f>
        <v>20</v>
      </c>
      <c r="B66" s="363" t="s">
        <v>83</v>
      </c>
      <c r="C66" s="368"/>
      <c r="D66" s="368"/>
      <c r="E66" s="368"/>
      <c r="F66" s="483"/>
      <c r="G66" s="494"/>
      <c r="H66" s="506" t="s">
        <v>208</v>
      </c>
      <c r="I66" s="504"/>
      <c r="J66" s="505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4">
        <f>C68+C75</f>
        <v>0</v>
      </c>
      <c r="D67" s="484">
        <f>D68+D75</f>
        <v>0</v>
      </c>
      <c r="E67" s="484">
        <f>E68+E75</f>
        <v>0</v>
      </c>
      <c r="F67" s="484">
        <f>F68+F75</f>
        <v>0</v>
      </c>
      <c r="G67" s="548"/>
      <c r="H67" s="504"/>
      <c r="I67" s="504"/>
      <c r="J67" s="505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7.25" hidden="1">
      <c r="A68" s="490">
        <v>1</v>
      </c>
      <c r="B68" s="359" t="s">
        <v>87</v>
      </c>
      <c r="C68" s="368">
        <f>SUM(C69:C74)</f>
        <v>0</v>
      </c>
      <c r="D68" s="368">
        <f>SUM(D69:D74)</f>
        <v>0</v>
      </c>
      <c r="E68" s="368">
        <f>SUM(E69:E74)</f>
        <v>0</v>
      </c>
      <c r="F68" s="483">
        <f>SUM(F69:F74)</f>
        <v>0</v>
      </c>
      <c r="G68" s="494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 s="76" customFormat="1" ht="17.25" hidden="1">
      <c r="A69" s="26">
        <v>1.1000000000000001</v>
      </c>
      <c r="B69" s="359" t="s">
        <v>84</v>
      </c>
      <c r="C69" s="368"/>
      <c r="D69" s="368"/>
      <c r="E69" s="368"/>
      <c r="F69" s="487"/>
      <c r="G69" s="494"/>
      <c r="H69" s="110"/>
      <c r="I69" s="101"/>
      <c r="J69" s="101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7"/>
      <c r="O69" s="77"/>
      <c r="P69" s="77"/>
    </row>
    <row r="70" spans="1:16" s="76" customFormat="1" ht="17.25" hidden="1">
      <c r="A70" s="26">
        <v>1.2</v>
      </c>
      <c r="B70" s="359" t="s">
        <v>85</v>
      </c>
      <c r="C70" s="368"/>
      <c r="D70" s="368"/>
      <c r="E70" s="368"/>
      <c r="F70" s="487"/>
      <c r="G70" s="494"/>
      <c r="H70" s="110"/>
      <c r="I70" s="101"/>
      <c r="J70" s="101"/>
      <c r="K70" s="365" t="str">
        <f t="shared" si="2"/>
        <v/>
      </c>
      <c r="L70" s="365" t="str">
        <f t="shared" si="7"/>
        <v/>
      </c>
      <c r="M70" s="365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59" t="s">
        <v>86</v>
      </c>
      <c r="C71" s="368"/>
      <c r="D71" s="368"/>
      <c r="E71" s="368"/>
      <c r="F71" s="487"/>
      <c r="G71" s="494"/>
      <c r="H71" s="110"/>
      <c r="I71" s="101"/>
      <c r="J71" s="101"/>
      <c r="K71" s="365" t="str">
        <f t="shared" si="2"/>
        <v/>
      </c>
      <c r="L71" s="365" t="str">
        <f t="shared" si="7"/>
        <v/>
      </c>
      <c r="M71" s="365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59" t="s">
        <v>63</v>
      </c>
      <c r="C72" s="368"/>
      <c r="D72" s="368"/>
      <c r="E72" s="368"/>
      <c r="F72" s="487"/>
      <c r="G72" s="494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07" t="s">
        <v>64</v>
      </c>
      <c r="C73" s="368"/>
      <c r="D73" s="368"/>
      <c r="E73" s="368"/>
      <c r="F73" s="487"/>
      <c r="G73" s="549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7.25" hidden="1">
      <c r="A74" s="26">
        <v>1.6</v>
      </c>
      <c r="B74" s="507"/>
      <c r="C74" s="368"/>
      <c r="D74" s="368"/>
      <c r="E74" s="368"/>
      <c r="F74" s="487"/>
      <c r="G74" s="549"/>
      <c r="H74" s="110" t="s">
        <v>122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51.75" hidden="1">
      <c r="A75" s="490">
        <v>2</v>
      </c>
      <c r="B75" s="359" t="s">
        <v>88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3">
        <f>SUM(F76:F78)</f>
        <v>0</v>
      </c>
      <c r="G75" s="494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59" t="s">
        <v>60</v>
      </c>
      <c r="C76" s="368"/>
      <c r="D76" s="368"/>
      <c r="E76" s="368"/>
      <c r="F76" s="487"/>
      <c r="G76" s="494"/>
      <c r="H76" s="110"/>
      <c r="I76" s="101"/>
      <c r="J76" s="101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59" t="s">
        <v>59</v>
      </c>
      <c r="C77" s="368"/>
      <c r="D77" s="368"/>
      <c r="E77" s="368"/>
      <c r="F77" s="487"/>
      <c r="G77" s="494"/>
      <c r="H77" s="110"/>
      <c r="I77" s="101"/>
      <c r="J77" s="101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59" t="s">
        <v>49</v>
      </c>
      <c r="C78" s="368"/>
      <c r="D78" s="368"/>
      <c r="E78" s="368"/>
      <c r="F78" s="487"/>
      <c r="G78" s="494"/>
      <c r="H78" s="110"/>
      <c r="I78" s="101"/>
      <c r="J78" s="101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4">
        <f t="shared" ref="C79:E79" si="13">SUM(C80:C81)</f>
        <v>0</v>
      </c>
      <c r="D79" s="484">
        <f t="shared" si="13"/>
        <v>0</v>
      </c>
      <c r="E79" s="484">
        <f t="shared" si="13"/>
        <v>0</v>
      </c>
      <c r="F79" s="484">
        <f>SUM(F80:F81)</f>
        <v>799.3</v>
      </c>
      <c r="G79" s="548"/>
      <c r="H79" s="114"/>
      <c r="I79" s="104"/>
      <c r="J79" s="104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68"/>
      <c r="D80" s="368"/>
      <c r="E80" s="368"/>
      <c r="F80" s="487">
        <v>799.3</v>
      </c>
      <c r="G80" s="494"/>
      <c r="H80" s="111"/>
      <c r="I80" s="102"/>
      <c r="J80" s="102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7"/>
      <c r="G81" s="494"/>
      <c r="H81" s="106"/>
      <c r="I81" s="102"/>
      <c r="J81" s="102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4">
        <f>C12+C13-C24</f>
        <v>1202.3000000000011</v>
      </c>
      <c r="D82" s="484">
        <f>D12+D13-D24</f>
        <v>3.3333333332848269E-2</v>
      </c>
      <c r="E82" s="484">
        <f>E12+E13-E24</f>
        <v>1.3333333336049691E-2</v>
      </c>
      <c r="F82" s="484">
        <f>F12+F13-F24</f>
        <v>5.0199999999967986</v>
      </c>
      <c r="G82" s="548"/>
      <c r="H82" s="560" t="s">
        <v>200</v>
      </c>
      <c r="I82" s="560"/>
      <c r="J82" s="283">
        <v>5</v>
      </c>
      <c r="K82" s="365">
        <f t="shared" si="10"/>
        <v>0</v>
      </c>
      <c r="L82" s="365">
        <f t="shared" si="12"/>
        <v>0</v>
      </c>
      <c r="M82" s="365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G83" s="85"/>
      <c r="H83" s="289"/>
      <c r="I83" s="104"/>
      <c r="J83" s="104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9"/>
      <c r="O83" s="79"/>
      <c r="P83" s="79"/>
    </row>
    <row r="84" spans="1:16" s="7" customFormat="1" ht="21.75" hidden="1" customHeight="1">
      <c r="B84" s="428" t="s">
        <v>2</v>
      </c>
      <c r="C84" s="355"/>
      <c r="D84" s="355"/>
      <c r="E84" s="481" t="str">
        <f>+'Ekamut-caxs'!D67</f>
        <v>Լ.Դարբինյան</v>
      </c>
      <c r="F84" s="481"/>
      <c r="G84" s="550"/>
      <c r="H84" s="187"/>
      <c r="I84" s="40"/>
      <c r="J84" s="40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2" t="s">
        <v>92</v>
      </c>
      <c r="F85" s="482"/>
      <c r="G85" s="10"/>
      <c r="H85" s="188"/>
      <c r="I85" s="89"/>
      <c r="J85" s="89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29" t="s">
        <v>6</v>
      </c>
      <c r="C86" s="356"/>
      <c r="D86" s="356"/>
      <c r="E86" s="481" t="str">
        <f>+'Ekamut-caxs'!D69</f>
        <v>Ն.Արսենյան</v>
      </c>
      <c r="F86" s="481"/>
      <c r="G86" s="550"/>
      <c r="H86" s="250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2" t="s">
        <v>92</v>
      </c>
      <c r="F87" s="482"/>
      <c r="G87" s="10"/>
      <c r="H87" s="188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190</v>
      </c>
      <c r="D88" s="8"/>
      <c r="E88" s="8"/>
      <c r="F88" s="81"/>
      <c r="G88" s="81"/>
      <c r="H88" s="290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08" t="s">
        <v>281</v>
      </c>
      <c r="B89" s="608"/>
      <c r="C89" s="399"/>
      <c r="F89" s="610" t="s">
        <v>282</v>
      </c>
    </row>
    <row r="90" spans="1:16" s="81" customFormat="1">
      <c r="B90" s="405"/>
      <c r="C90" s="357"/>
      <c r="D90" s="357"/>
      <c r="E90" s="357"/>
      <c r="H90" s="189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9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1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F37" sqref="F37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52.425781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4" t="s">
        <v>53</v>
      </c>
      <c r="B1" s="564"/>
      <c r="C1" s="564"/>
      <c r="D1" s="564"/>
      <c r="E1" s="564"/>
      <c r="F1" s="564"/>
    </row>
    <row r="2" spans="1:18" s="20" customFormat="1" ht="20.25">
      <c r="A2" s="558" t="str">
        <f>+'Ekamut-caxs'!A7:D7</f>
        <v xml:space="preserve">«Երևանի հ․29 մսուր-մանկապարտեզ» ՀՈԱԿ-ի </v>
      </c>
      <c r="B2" s="558"/>
      <c r="C2" s="558"/>
      <c r="D2" s="558"/>
      <c r="E2" s="558"/>
      <c r="F2" s="5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7" t="s">
        <v>233</v>
      </c>
      <c r="B3" s="567"/>
      <c r="C3" s="567"/>
      <c r="D3" s="567"/>
      <c r="E3" s="567"/>
      <c r="F3" s="567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4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SUM(C7:C13,C16:C19)</f>
        <v>48816.1</v>
      </c>
      <c r="D6" s="285">
        <f>SUM(D7:D13,D16:D19)</f>
        <v>54103.8</v>
      </c>
      <c r="E6" s="285">
        <f t="shared" ref="E6:E60" si="0">D6-C6</f>
        <v>5287.7000000000044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45544.9</v>
      </c>
      <c r="D7" s="274">
        <f>+'Ekamut-caxs'!D11</f>
        <v>48432</v>
      </c>
      <c r="E7" s="274">
        <f t="shared" si="0"/>
        <v>2887.0999999999985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326.10000000000002</v>
      </c>
      <c r="D8" s="274">
        <f>+'Ekamut-caxs'!D12</f>
        <v>600</v>
      </c>
      <c r="E8" s="274">
        <f>D8-C8</f>
        <v>273.89999999999998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v>3</v>
      </c>
      <c r="B11" s="276" t="str">
        <f>+'Ekamut-caxs'!B15</f>
        <v>Ֆինանսական օգնությունից</v>
      </c>
      <c r="C11" s="275"/>
      <c r="D11" s="274">
        <f>+'Ekamut-caxs'!D15</f>
        <v>2151.8000000000002</v>
      </c>
      <c r="E11" s="274">
        <f t="shared" si="0"/>
        <v>2151.8000000000002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2920.7</v>
      </c>
      <c r="D13" s="277">
        <f>SUM(D14:D15)</f>
        <v>2920</v>
      </c>
      <c r="E13" s="274">
        <f t="shared" si="0"/>
        <v>-0.6999999999998181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1" t="str">
        <f>+'Ekamut-caxs'!B18</f>
        <v xml:space="preserve">ոչ ընթացիկ </v>
      </c>
      <c r="C14" s="254">
        <v>2920.7</v>
      </c>
      <c r="D14" s="255">
        <f>+'Ekamut-caxs'!D18</f>
        <v>2920</v>
      </c>
      <c r="E14" s="255">
        <f t="shared" si="0"/>
        <v>-0.6999999999998181</v>
      </c>
      <c r="F14" s="256"/>
      <c r="G14" s="25"/>
    </row>
    <row r="15" spans="1:18" ht="18.75" hidden="1" customHeight="1">
      <c r="A15" s="26">
        <v>7.2</v>
      </c>
      <c r="B15" s="361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2" customFormat="1" ht="18.75" hidden="1" customHeight="1">
      <c r="A17" s="534"/>
      <c r="B17" s="276"/>
      <c r="C17" s="275"/>
      <c r="D17" s="274"/>
      <c r="E17" s="274"/>
      <c r="F17" s="273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61" customFormat="1" ht="18.75" customHeight="1">
      <c r="A18" s="66">
        <v>5</v>
      </c>
      <c r="B18" s="537" t="s">
        <v>62</v>
      </c>
      <c r="C18" s="275">
        <v>22.3</v>
      </c>
      <c r="D18" s="273">
        <f>+'Ekamut-caxs'!D21</f>
        <v>0</v>
      </c>
      <c r="E18" s="273">
        <f>D18-C18</f>
        <v>-22.3</v>
      </c>
      <c r="F18" s="273"/>
      <c r="G18" s="60"/>
    </row>
    <row r="19" spans="1:18" s="61" customFormat="1" ht="18.75" customHeight="1">
      <c r="A19" s="66">
        <v>6</v>
      </c>
      <c r="B19" s="507" t="s">
        <v>265</v>
      </c>
      <c r="C19" s="275">
        <v>2.1</v>
      </c>
      <c r="D19" s="273">
        <f>+'Ekamut-caxs'!D22</f>
        <v>0</v>
      </c>
      <c r="E19" s="273">
        <f>D19-C19</f>
        <v>-2.1</v>
      </c>
      <c r="F19" s="273"/>
      <c r="G19" s="60" t="s">
        <v>229</v>
      </c>
    </row>
    <row r="20" spans="1:18" s="20" customFormat="1" ht="17.25">
      <c r="A20" s="67" t="s">
        <v>11</v>
      </c>
      <c r="B20" s="63" t="s">
        <v>146</v>
      </c>
      <c r="C20" s="286">
        <f>SUM(C21,C24:C30,C34:C56,C58:C59)</f>
        <v>48816.099999999991</v>
      </c>
      <c r="D20" s="286">
        <f>SUM(D21,D24:D30,D34:D56,D58:D59)</f>
        <v>54103.78</v>
      </c>
      <c r="E20" s="285">
        <f t="shared" si="0"/>
        <v>5287.6800000000076</v>
      </c>
      <c r="F20" s="343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0" t="str">
        <f>+'Ekamut-caxs'!B26</f>
        <v>Աշխատավարձի գծով, որից՝</v>
      </c>
      <c r="C21" s="275">
        <v>32035.5</v>
      </c>
      <c r="D21" s="277">
        <f>+'Ekamut-caxs'!D26</f>
        <v>36644.800000000003</v>
      </c>
      <c r="E21" s="274">
        <f t="shared" si="0"/>
        <v>4609.3000000000029</v>
      </c>
      <c r="F21" s="256" t="s">
        <v>276</v>
      </c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+'Ekamut-caxs'!B27</f>
        <v>վճարովի ծառայության գծով</v>
      </c>
      <c r="C22" s="254">
        <v>269.10000000000002</v>
      </c>
      <c r="D22" s="278">
        <f>+'Ekamut-caxs'!D27</f>
        <v>546</v>
      </c>
      <c r="E22" s="255">
        <f>D22-C22</f>
        <v>276.89999999999998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hidden="1" customHeight="1">
      <c r="A23" s="27">
        <v>1.2</v>
      </c>
      <c r="B23" s="408">
        <f>+'Ekamut-caxs'!B28</f>
        <v>0</v>
      </c>
      <c r="C23" s="254"/>
      <c r="D23" s="254">
        <f>+'Ekamut-caxs'!D28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+'Ekamut-caxs'!B29</f>
        <v>Սննդի գծով</v>
      </c>
      <c r="C24" s="275">
        <v>10372.200000000001</v>
      </c>
      <c r="D24" s="277">
        <f>+'Ekamut-caxs'!D29</f>
        <v>10399.580000000002</v>
      </c>
      <c r="E24" s="274">
        <f t="shared" si="0"/>
        <v>27.380000000001019</v>
      </c>
      <c r="F24" s="256" t="s">
        <v>275</v>
      </c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+'Ekamut-caxs'!B30</f>
        <v>Ջեռուցման գծով</v>
      </c>
      <c r="C25" s="275">
        <v>751.1</v>
      </c>
      <c r="D25" s="277">
        <f>+'Ekamut-caxs'!D30</f>
        <v>784.6</v>
      </c>
      <c r="E25" s="274">
        <f t="shared" si="0"/>
        <v>33.5</v>
      </c>
      <c r="F25" s="256" t="s">
        <v>277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ref="A26:A29" si="2">+A25+1</f>
        <v>4</v>
      </c>
      <c r="B26" s="276" t="str">
        <f>+'Ekamut-caxs'!B31</f>
        <v>Էլեկտրաէներգիայի գծով</v>
      </c>
      <c r="C26" s="275">
        <v>976.2</v>
      </c>
      <c r="D26" s="277">
        <f>+'Ekamut-caxs'!D31</f>
        <v>1018.3</v>
      </c>
      <c r="E26" s="274">
        <f t="shared" si="0"/>
        <v>42.099999999999909</v>
      </c>
      <c r="F26" s="256" t="s">
        <v>277</v>
      </c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5</v>
      </c>
      <c r="B27" s="276" t="str">
        <f>+'Ekamut-caxs'!B32</f>
        <v>Ջրմուղ-կոյուղու գծով</v>
      </c>
      <c r="C27" s="275">
        <v>144.19999999999999</v>
      </c>
      <c r="D27" s="277">
        <f>+'Ekamut-caxs'!D32</f>
        <v>144.69999999999999</v>
      </c>
      <c r="E27" s="274">
        <f t="shared" si="0"/>
        <v>0.5</v>
      </c>
      <c r="F27" s="256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6</v>
      </c>
      <c r="B28" s="276" t="str">
        <f>+'Ekamut-caxs'!B33</f>
        <v>Աղբահանության գծով</v>
      </c>
      <c r="C28" s="275">
        <v>22.2</v>
      </c>
      <c r="D28" s="277">
        <f>+'Ekamut-caxs'!D33</f>
        <v>22.2</v>
      </c>
      <c r="E28" s="274">
        <f t="shared" si="0"/>
        <v>0</v>
      </c>
      <c r="F28" s="256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hidden="1" customHeight="1">
      <c r="A29" s="396">
        <f t="shared" si="2"/>
        <v>7</v>
      </c>
      <c r="B29" s="276" t="str">
        <f>+'Ekamut-caxs'!B34</f>
        <v>Ախտաբանության գծով</v>
      </c>
      <c r="C29" s="275"/>
      <c r="D29" s="277">
        <f>+'Ekamut-caxs'!D34</f>
        <v>0</v>
      </c>
      <c r="E29" s="274">
        <f t="shared" si="0"/>
        <v>0</v>
      </c>
      <c r="F29" s="256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6">
        <v>7</v>
      </c>
      <c r="B30" s="276" t="str">
        <f>+'Ekamut-caxs'!B35</f>
        <v>Կապի գծով, այդ թվում`</v>
      </c>
      <c r="C30" s="277">
        <f>SUM(C31:C33)</f>
        <v>145.6</v>
      </c>
      <c r="D30" s="277">
        <f>SUM(D31:D33)</f>
        <v>193.6</v>
      </c>
      <c r="E30" s="274">
        <f t="shared" si="0"/>
        <v>48</v>
      </c>
      <c r="F30" s="256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7.1</v>
      </c>
      <c r="B31" s="361" t="str">
        <f>+'Ekamut-caxs'!B36</f>
        <v>բաժանորդային վճար</v>
      </c>
      <c r="C31" s="254">
        <v>57.6</v>
      </c>
      <c r="D31" s="278">
        <f>+'Ekamut-caxs'!D36</f>
        <v>57.6</v>
      </c>
      <c r="E31" s="255">
        <f t="shared" si="0"/>
        <v>0</v>
      </c>
      <c r="F31" s="256"/>
      <c r="G31" s="25"/>
    </row>
    <row r="32" spans="1:18" ht="21" customHeight="1">
      <c r="A32" s="26">
        <v>7.2</v>
      </c>
      <c r="B32" s="361" t="str">
        <f>+'Ekamut-caxs'!B37</f>
        <v>րոպեավճար</v>
      </c>
      <c r="C32" s="254">
        <v>16</v>
      </c>
      <c r="D32" s="278">
        <f>+'Ekamut-caxs'!D37</f>
        <v>16</v>
      </c>
      <c r="E32" s="255">
        <f t="shared" si="0"/>
        <v>0</v>
      </c>
      <c r="F32" s="254"/>
      <c r="G32" s="25"/>
    </row>
    <row r="33" spans="1:18" ht="33.75" customHeight="1">
      <c r="A33" s="26">
        <v>7.3</v>
      </c>
      <c r="B33" s="361" t="str">
        <f>+'Ekamut-caxs'!B38</f>
        <v>ինտերնետ կապ</v>
      </c>
      <c r="C33" s="254">
        <v>72</v>
      </c>
      <c r="D33" s="278">
        <f>+'Ekamut-caxs'!D38</f>
        <v>120</v>
      </c>
      <c r="E33" s="255">
        <f t="shared" si="0"/>
        <v>48</v>
      </c>
      <c r="F33" s="254" t="s">
        <v>271</v>
      </c>
      <c r="G33" s="25"/>
    </row>
    <row r="34" spans="1:18" s="62" customFormat="1" ht="21" hidden="1" customHeight="1">
      <c r="A34" s="64">
        <f>+A30+1</f>
        <v>8</v>
      </c>
      <c r="B34" s="276" t="str">
        <f>+'Ekamut-caxs'!B39</f>
        <v>Բանկային ծառայության գծով</v>
      </c>
      <c r="C34" s="275"/>
      <c r="D34" s="277">
        <f>+'Ekamut-caxs'!D39</f>
        <v>0</v>
      </c>
      <c r="E34" s="274">
        <f t="shared" si="0"/>
        <v>0</v>
      </c>
      <c r="F34" s="256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8</v>
      </c>
      <c r="B35" s="276" t="str">
        <f>+'Ekamut-caxs'!B40</f>
        <v>Տնտեսական ապրանքների գծով</v>
      </c>
      <c r="C35" s="275">
        <v>588</v>
      </c>
      <c r="D35" s="277">
        <f>+'Ekamut-caxs'!D40</f>
        <v>588</v>
      </c>
      <c r="E35" s="274">
        <f t="shared" si="0"/>
        <v>0</v>
      </c>
      <c r="F35" s="256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v>9</v>
      </c>
      <c r="B36" s="276" t="str">
        <f>+'Ekamut-caxs'!B41</f>
        <v>Գրասենյակային ապրանքների գծով</v>
      </c>
      <c r="C36" s="275">
        <v>248.8</v>
      </c>
      <c r="D36" s="277">
        <f>+'Ekamut-caxs'!D41</f>
        <v>253.5</v>
      </c>
      <c r="E36" s="274">
        <f t="shared" si="0"/>
        <v>4.6999999999999886</v>
      </c>
      <c r="F36" s="256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44.25" customHeight="1">
      <c r="A37" s="396">
        <f t="shared" ref="A37:A56" si="3">+A36+1</f>
        <v>10</v>
      </c>
      <c r="B37" s="276" t="str">
        <f>+'Ekamut-caxs'!B42</f>
        <v>Փոքրարժեք կամ արագամաշ առարկաների գծով</v>
      </c>
      <c r="C37" s="275">
        <v>88.9</v>
      </c>
      <c r="D37" s="277">
        <f>+'Ekamut-caxs'!D42</f>
        <v>560</v>
      </c>
      <c r="E37" s="274">
        <f t="shared" si="0"/>
        <v>471.1</v>
      </c>
      <c r="F37" s="540" t="s">
        <v>274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hidden="1" customHeight="1">
      <c r="A38" s="396">
        <f t="shared" si="3"/>
        <v>11</v>
      </c>
      <c r="B38" s="276" t="str">
        <f>+'Ekamut-caxs'!B43</f>
        <v>Ուսումնական նյութերի գծով</v>
      </c>
      <c r="C38" s="275"/>
      <c r="D38" s="277">
        <f>+'Ekamut-caxs'!D43</f>
        <v>0</v>
      </c>
      <c r="E38" s="274">
        <f t="shared" si="0"/>
        <v>0</v>
      </c>
      <c r="F38" s="256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6">
        <v>11</v>
      </c>
      <c r="B39" s="276" t="str">
        <f>+'Ekamut-caxs'!B44</f>
        <v>Դեղորայքի գծով</v>
      </c>
      <c r="C39" s="275">
        <v>8.9</v>
      </c>
      <c r="D39" s="277">
        <f>+'Ekamut-caxs'!D44</f>
        <v>42</v>
      </c>
      <c r="E39" s="274">
        <f>D39-C39</f>
        <v>33.1</v>
      </c>
      <c r="F39" s="256" t="s">
        <v>278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6">
        <f t="shared" si="3"/>
        <v>12</v>
      </c>
      <c r="B40" s="276" t="str">
        <f>+'Ekamut-caxs'!B45</f>
        <v>Բուժ.ծառայության գծով</v>
      </c>
      <c r="C40" s="275">
        <v>88</v>
      </c>
      <c r="D40" s="277">
        <f>+'Ekamut-caxs'!D45</f>
        <v>88</v>
      </c>
      <c r="E40" s="274">
        <f t="shared" si="0"/>
        <v>0</v>
      </c>
      <c r="F40" s="256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hidden="1" customHeight="1">
      <c r="A41" s="396">
        <f t="shared" si="3"/>
        <v>13</v>
      </c>
      <c r="B41" s="276" t="str">
        <f>+'Ekamut-caxs'!B46</f>
        <v>Ընթացիկ վերանորոգման գծով</v>
      </c>
      <c r="C41" s="273"/>
      <c r="D41" s="277">
        <f>+'Ekamut-caxs'!D46</f>
        <v>0</v>
      </c>
      <c r="E41" s="274">
        <f t="shared" si="0"/>
        <v>0</v>
      </c>
      <c r="F41" s="256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v>13</v>
      </c>
      <c r="B42" s="276" t="str">
        <f>+'Ekamut-caxs'!B47</f>
        <v>Ջեռուցման համակարգի սպասարկման գծով</v>
      </c>
      <c r="C42" s="273">
        <v>34.5</v>
      </c>
      <c r="D42" s="277">
        <f>+'Ekamut-caxs'!D47</f>
        <v>34.5</v>
      </c>
      <c r="E42" s="274">
        <f>D42-C42</f>
        <v>0</v>
      </c>
      <c r="F42" s="256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6">
        <f t="shared" si="3"/>
        <v>14</v>
      </c>
      <c r="B43" s="276" t="str">
        <f>+'Ekamut-caxs'!B48</f>
        <v>Կաթսայատան սպասարկման գծով</v>
      </c>
      <c r="C43" s="273"/>
      <c r="D43" s="277">
        <f>+'Ekamut-caxs'!D48</f>
        <v>0</v>
      </c>
      <c r="E43" s="274">
        <f>D43-C43</f>
        <v>0</v>
      </c>
      <c r="F43" s="256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6">
        <f t="shared" si="3"/>
        <v>15</v>
      </c>
      <c r="B44" s="276" t="str">
        <f>+'Ekamut-caxs'!B49</f>
        <v>Սպասարկման և կոմունալ համավճարների գծով</v>
      </c>
      <c r="C44" s="273"/>
      <c r="D44" s="277">
        <f>+'Ekamut-caxs'!D49</f>
        <v>0</v>
      </c>
      <c r="E44" s="274">
        <f>D44-C44</f>
        <v>0</v>
      </c>
      <c r="F44" s="256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34.5" customHeight="1">
      <c r="A45" s="396">
        <v>14</v>
      </c>
      <c r="B45" s="276" t="str">
        <f>+'Ekamut-caxs'!B50</f>
        <v>Գնումների համակարգողի ծառայության գծով</v>
      </c>
      <c r="C45" s="275">
        <v>57.7</v>
      </c>
      <c r="D45" s="277">
        <f>+'Ekamut-caxs'!D50</f>
        <v>105</v>
      </c>
      <c r="E45" s="274">
        <f t="shared" si="0"/>
        <v>47.3</v>
      </c>
      <c r="F45" s="254" t="s">
        <v>272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8.5" customHeight="1">
      <c r="A46" s="396">
        <v>15</v>
      </c>
      <c r="B46" s="276" t="str">
        <f>+'Ekamut-caxs'!B51</f>
        <v>Համակարգիչների տեխնիկական սպասարկման գծով</v>
      </c>
      <c r="C46" s="275">
        <v>16</v>
      </c>
      <c r="D46" s="277">
        <f>+'Ekamut-caxs'!D51</f>
        <v>30</v>
      </c>
      <c r="E46" s="274">
        <f t="shared" si="0"/>
        <v>14</v>
      </c>
      <c r="F46" s="254" t="s">
        <v>272</v>
      </c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6">
        <f t="shared" si="3"/>
        <v>16</v>
      </c>
      <c r="B47" s="276" t="str">
        <f>+'Ekamut-caxs'!B52</f>
        <v>Համակարգչային ծրագրի և կայքի սպասարկման գծով</v>
      </c>
      <c r="C47" s="273">
        <v>95</v>
      </c>
      <c r="D47" s="277">
        <f>+'Ekamut-caxs'!D52</f>
        <v>95</v>
      </c>
      <c r="E47" s="274">
        <f t="shared" si="0"/>
        <v>0</v>
      </c>
      <c r="F47" s="256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hidden="1" customHeight="1">
      <c r="A48" s="396">
        <f t="shared" si="3"/>
        <v>17</v>
      </c>
      <c r="B48" s="276" t="str">
        <f>+'Ekamut-caxs'!B53</f>
        <v>էլ․ստորագրության գծով</v>
      </c>
      <c r="C48" s="273"/>
      <c r="D48" s="277">
        <f>+'Ekamut-caxs'!D53</f>
        <v>0</v>
      </c>
      <c r="E48" s="274">
        <f t="shared" ref="E48:E59" si="4">D48-C48</f>
        <v>0</v>
      </c>
      <c r="F48" s="256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6">
        <f t="shared" si="3"/>
        <v>18</v>
      </c>
      <c r="B49" s="276" t="str">
        <f>+'Ekamut-caxs'!B54</f>
        <v>Հայտարարության գծով</v>
      </c>
      <c r="C49" s="273"/>
      <c r="D49" s="277">
        <f>+'Ekamut-caxs'!D54</f>
        <v>0</v>
      </c>
      <c r="E49" s="274">
        <f t="shared" si="4"/>
        <v>0</v>
      </c>
      <c r="F49" s="256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6">
        <f t="shared" si="3"/>
        <v>19</v>
      </c>
      <c r="B50" s="276" t="str">
        <f>+'Ekamut-caxs'!B55</f>
        <v>Բաժանորդագրության գծով</v>
      </c>
      <c r="C50" s="273"/>
      <c r="D50" s="277">
        <f>+'Ekamut-caxs'!D55</f>
        <v>0</v>
      </c>
      <c r="E50" s="274">
        <f t="shared" si="4"/>
        <v>0</v>
      </c>
      <c r="F50" s="256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396">
        <v>17</v>
      </c>
      <c r="B51" s="276" t="str">
        <f>+'Ekamut-caxs'!B56</f>
        <v>Վերապատրաստման գծով</v>
      </c>
      <c r="C51" s="273">
        <v>22.3</v>
      </c>
      <c r="D51" s="277">
        <f>+'Ekamut-caxs'!D56</f>
        <v>0</v>
      </c>
      <c r="E51" s="274">
        <f t="shared" si="4"/>
        <v>-22.3</v>
      </c>
      <c r="F51" s="256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6">
        <f t="shared" si="3"/>
        <v>18</v>
      </c>
      <c r="B52" s="276">
        <f>+'Ekamut-caxs'!B57</f>
        <v>0</v>
      </c>
      <c r="C52" s="273"/>
      <c r="D52" s="277">
        <f>+'Ekamut-caxs'!D57</f>
        <v>0</v>
      </c>
      <c r="E52" s="274">
        <f t="shared" si="4"/>
        <v>0</v>
      </c>
      <c r="F52" s="256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6">
        <f t="shared" si="3"/>
        <v>19</v>
      </c>
      <c r="B53" s="276">
        <f>+'Ekamut-caxs'!B58</f>
        <v>0</v>
      </c>
      <c r="C53" s="273"/>
      <c r="D53" s="275">
        <f>+'Ekamut-caxs'!D58</f>
        <v>0</v>
      </c>
      <c r="E53" s="273">
        <f t="shared" si="4"/>
        <v>0</v>
      </c>
      <c r="F53" s="256"/>
      <c r="G53" s="60"/>
    </row>
    <row r="54" spans="1:18" s="61" customFormat="1" ht="45.75" customHeight="1">
      <c r="A54" s="492">
        <v>18</v>
      </c>
      <c r="B54" s="360" t="str">
        <f>+'Ekamut-caxs'!B59</f>
        <v>Փաստաթղթերի արխիվացման  գծով</v>
      </c>
      <c r="C54" s="273"/>
      <c r="D54" s="275">
        <f>+'Ekamut-caxs'!D59</f>
        <v>150</v>
      </c>
      <c r="E54" s="273">
        <f>D54-C54</f>
        <v>150</v>
      </c>
      <c r="F54" s="254" t="s">
        <v>273</v>
      </c>
      <c r="G54" s="60"/>
    </row>
    <row r="55" spans="1:18" s="61" customFormat="1" ht="21" customHeight="1">
      <c r="A55" s="492">
        <f t="shared" si="3"/>
        <v>19</v>
      </c>
      <c r="B55" s="360" t="str">
        <f>+'Ekamut-caxs'!B60</f>
        <v>Դուրսգրվող գույքի վերագնահատման  գծով</v>
      </c>
      <c r="C55" s="273">
        <v>30</v>
      </c>
      <c r="D55" s="275">
        <f>+'Ekamut-caxs'!D60</f>
        <v>30</v>
      </c>
      <c r="E55" s="273">
        <f>D55-C55</f>
        <v>0</v>
      </c>
      <c r="F55" s="256"/>
      <c r="G55" s="60" t="s">
        <v>121</v>
      </c>
    </row>
    <row r="56" spans="1:18" s="62" customFormat="1" ht="21" customHeight="1">
      <c r="A56" s="396">
        <f t="shared" si="3"/>
        <v>20</v>
      </c>
      <c r="B56" s="276" t="str">
        <f>+'Ekamut-caxs'!B61</f>
        <v>Հիմնական միջոցների մաշվածության գծով, որից՝</v>
      </c>
      <c r="C56" s="273">
        <v>3046</v>
      </c>
      <c r="D56" s="277">
        <f>+'Ekamut-caxs'!D61</f>
        <v>2920</v>
      </c>
      <c r="E56" s="274">
        <f t="shared" si="4"/>
        <v>-126</v>
      </c>
      <c r="F56" s="256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21.1</v>
      </c>
      <c r="B57" s="361" t="str">
        <f>+'Ekamut-caxs'!B62</f>
        <v>պայմանով (անհատույց) ստացված</v>
      </c>
      <c r="C57" s="256">
        <v>3056</v>
      </c>
      <c r="D57" s="278">
        <f>+'Ekamut-caxs'!D62</f>
        <v>2920</v>
      </c>
      <c r="E57" s="255">
        <f t="shared" si="4"/>
        <v>-136</v>
      </c>
      <c r="F57" s="256"/>
      <c r="G57" s="152"/>
    </row>
    <row r="58" spans="1:18" s="62" customFormat="1" ht="21" customHeight="1">
      <c r="A58" s="64">
        <f>+A56+1</f>
        <v>21</v>
      </c>
      <c r="B58" s="276" t="str">
        <f>+'Ekamut-caxs'!B63</f>
        <v xml:space="preserve">Չփոխհատուցվող հարկերի գծով </v>
      </c>
      <c r="C58" s="273">
        <v>20</v>
      </c>
      <c r="D58" s="277">
        <f>+'Ekamut-caxs'!D63</f>
        <v>0</v>
      </c>
      <c r="E58" s="274">
        <f t="shared" si="4"/>
        <v>-20</v>
      </c>
      <c r="F58" s="256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22</v>
      </c>
      <c r="B59" s="276" t="str">
        <f>+'Ekamut-caxs'!B64</f>
        <v>Այլ ծախսերի գծով</v>
      </c>
      <c r="C59" s="273">
        <v>25</v>
      </c>
      <c r="D59" s="277">
        <f>+'Ekamut-caxs'!D64</f>
        <v>0</v>
      </c>
      <c r="E59" s="274">
        <f t="shared" si="4"/>
        <v>-25</v>
      </c>
      <c r="F59" s="256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9" t="s">
        <v>78</v>
      </c>
      <c r="C60" s="285">
        <f>C6-C20</f>
        <v>0</v>
      </c>
      <c r="D60" s="285">
        <f>D6-D20</f>
        <v>2.0000000004074536E-2</v>
      </c>
      <c r="E60" s="285">
        <f t="shared" si="0"/>
        <v>2.0000000004074536E-2</v>
      </c>
      <c r="F60" s="539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0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0" t="s">
        <v>2</v>
      </c>
      <c r="C62" s="431"/>
      <c r="D62" s="566" t="str">
        <f>+'Ekamut-caxs'!D67</f>
        <v>Լ.Դարբինյան</v>
      </c>
      <c r="E62" s="566"/>
      <c r="F62" s="306"/>
      <c r="G62" s="25"/>
    </row>
    <row r="63" spans="1:18" ht="9.75" customHeight="1">
      <c r="B63" s="432"/>
      <c r="C63" s="433"/>
      <c r="D63" s="565" t="s">
        <v>5</v>
      </c>
      <c r="E63" s="565"/>
      <c r="F63" s="307"/>
      <c r="G63" s="25"/>
    </row>
    <row r="64" spans="1:18" ht="24.75" customHeight="1">
      <c r="B64" s="430" t="s">
        <v>6</v>
      </c>
      <c r="C64" s="431"/>
      <c r="D64" s="566" t="str">
        <f>+'Ekamut-caxs'!D69</f>
        <v>Ն.Արսենյան</v>
      </c>
      <c r="E64" s="566"/>
      <c r="F64" s="306"/>
      <c r="G64" s="25"/>
    </row>
    <row r="65" spans="1:7" ht="11.25" customHeight="1">
      <c r="B65" s="434"/>
      <c r="C65" s="433"/>
      <c r="D65" s="565" t="s">
        <v>5</v>
      </c>
      <c r="E65" s="565"/>
      <c r="F65" s="307"/>
      <c r="G65" s="25"/>
    </row>
    <row r="66" spans="1:7" s="17" customFormat="1">
      <c r="A66" s="22"/>
      <c r="B66" s="435" t="s">
        <v>1</v>
      </c>
      <c r="C66" s="433"/>
      <c r="D66" s="433"/>
      <c r="E66" s="433"/>
      <c r="F66" s="36"/>
      <c r="G66" s="25"/>
    </row>
    <row r="67" spans="1:7" s="17" customFormat="1">
      <c r="A67" s="115"/>
      <c r="B67" s="412"/>
      <c r="C67" s="25"/>
      <c r="D67" s="25"/>
      <c r="E67" s="25"/>
      <c r="F67" s="25"/>
      <c r="G67" s="25"/>
    </row>
    <row r="68" spans="1:7" s="17" customFormat="1">
      <c r="A68" s="115"/>
      <c r="B68" s="412"/>
      <c r="C68" s="25"/>
      <c r="D68" s="25"/>
      <c r="E68" s="25"/>
      <c r="F68" s="25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  <c r="G70" s="25"/>
    </row>
    <row r="71" spans="1:7" s="17" customFormat="1">
      <c r="A71" s="115"/>
      <c r="B71" s="412"/>
      <c r="C71" s="25"/>
      <c r="D71" s="25"/>
      <c r="E71" s="25"/>
      <c r="F71" s="25"/>
    </row>
    <row r="72" spans="1:7" s="17" customFormat="1">
      <c r="A72" s="115"/>
      <c r="B72" s="412"/>
      <c r="C72" s="25"/>
      <c r="D72" s="25"/>
      <c r="E72" s="25"/>
      <c r="F72" s="25"/>
    </row>
    <row r="73" spans="1:7" s="17" customFormat="1">
      <c r="A73" s="115"/>
      <c r="B73" s="412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6" orientation="portrait" r:id="rId1"/>
  <headerFooter alignWithMargins="0"/>
  <rowBreaks count="1" manualBreakCount="1">
    <brk id="6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3" zoomScaleSheetLayoutView="100" workbookViewId="0">
      <selection activeCell="F37" sqref="F37"/>
    </sheetView>
  </sheetViews>
  <sheetFormatPr defaultColWidth="9.140625" defaultRowHeight="13.5"/>
  <cols>
    <col min="1" max="1" width="4.85546875" style="18" customWidth="1"/>
    <col min="2" max="2" width="78.4257812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9.285156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4" t="s">
        <v>79</v>
      </c>
      <c r="B1" s="564"/>
      <c r="C1" s="564"/>
      <c r="D1" s="564"/>
      <c r="E1" s="564"/>
      <c r="F1" s="564"/>
    </row>
    <row r="2" spans="1:20" s="20" customFormat="1" ht="20.25">
      <c r="A2" s="558" t="str">
        <f>+'Ekamut-caxs'!A7:D7</f>
        <v xml:space="preserve">«Երևանի հ․29 մսուր-մանկապարտեզ» ՀՈԱԿ-ի </v>
      </c>
      <c r="B2" s="558"/>
      <c r="C2" s="558"/>
      <c r="D2" s="558"/>
      <c r="E2" s="558"/>
      <c r="F2" s="55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7" t="s">
        <v>234</v>
      </c>
      <c r="B3" s="567"/>
      <c r="C3" s="567"/>
      <c r="D3" s="567"/>
      <c r="E3" s="567"/>
      <c r="F3" s="56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4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1100.2</v>
      </c>
      <c r="D6" s="257">
        <v>1076.5999999999999</v>
      </c>
      <c r="E6" s="270">
        <f t="shared" ref="E6:E63" si="0">D6-C6</f>
        <v>-23.600000000000136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45947</v>
      </c>
      <c r="D7" s="270">
        <f>SUM(D8,D9:D18)</f>
        <v>51183.8</v>
      </c>
      <c r="E7" s="270">
        <f>D7-C7</f>
        <v>5236.8000000000029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7">
        <v>45596.5</v>
      </c>
      <c r="D8" s="268">
        <f>+'Dramakan hosqer'!F14</f>
        <v>48432</v>
      </c>
      <c r="E8" s="268">
        <f>D8-C8</f>
        <v>2835.5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7">
        <v>326.10000000000002</v>
      </c>
      <c r="D9" s="268">
        <f>+'Dramakan hosqer'!F15</f>
        <v>600</v>
      </c>
      <c r="E9" s="268">
        <f t="shared" si="0"/>
        <v>273.89999999999998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6">
        <f t="shared" ref="A10:A15" si="1">+A9+1</f>
        <v>3</v>
      </c>
      <c r="B10" s="359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6">
        <v>3</v>
      </c>
      <c r="B12" s="359" t="str">
        <f>+'Dramakan hosqer'!B18</f>
        <v>Ֆինանսական օգնությունից</v>
      </c>
      <c r="C12" s="267"/>
      <c r="D12" s="268">
        <f>+'Dramakan hosqer'!F18</f>
        <v>2151.8000000000002</v>
      </c>
      <c r="E12" s="268">
        <f t="shared" si="0"/>
        <v>2151.8000000000002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6">
        <f t="shared" si="1"/>
        <v>4</v>
      </c>
      <c r="B13" s="359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6">
        <v>4</v>
      </c>
      <c r="B14" s="359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6">
        <f t="shared" si="1"/>
        <v>5</v>
      </c>
      <c r="B15" s="359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2">
        <v>5</v>
      </c>
      <c r="B16" s="507" t="s">
        <v>270</v>
      </c>
      <c r="C16" s="487">
        <v>22.3</v>
      </c>
      <c r="D16" s="487">
        <f>+'Dramakan hosqer'!F22</f>
        <v>0</v>
      </c>
      <c r="E16" s="487">
        <f t="shared" si="0"/>
        <v>-22.3</v>
      </c>
      <c r="F16" s="487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534"/>
      <c r="B17" s="422"/>
      <c r="C17" s="487"/>
      <c r="D17" s="487"/>
      <c r="E17" s="487"/>
      <c r="F17" s="487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2">
        <v>6</v>
      </c>
      <c r="B18" s="507" t="s">
        <v>265</v>
      </c>
      <c r="C18" s="487">
        <v>2.1</v>
      </c>
      <c r="D18" s="487">
        <f>+'Dramakan hosqer'!F23</f>
        <v>0</v>
      </c>
      <c r="E18" s="487">
        <f>D18-C18</f>
        <v>-2.1</v>
      </c>
      <c r="F18" s="487"/>
      <c r="G18" s="106" t="s">
        <v>229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+C20+C62+C74</f>
        <v>45970.600000000006</v>
      </c>
      <c r="D19" s="270">
        <f>+D20+D62+D74</f>
        <v>52255.380000000005</v>
      </c>
      <c r="E19" s="270">
        <f t="shared" si="0"/>
        <v>6284.7799999999988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SUM(C21,C24:C30,C34:C56,C60:C61)</f>
        <v>45726.3</v>
      </c>
      <c r="D20" s="270">
        <f>SUM(D21,D24:D30,D34:D56,D60:D61)</f>
        <v>51456.08</v>
      </c>
      <c r="E20" s="270">
        <f t="shared" si="0"/>
        <v>5729.7799999999988</v>
      </c>
      <c r="F20" s="256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0" t="str">
        <f>+'Dramakan hosqer'!B26</f>
        <v>Աշխատավարձի գծով, որից՝</v>
      </c>
      <c r="C21" s="267">
        <v>32035.5</v>
      </c>
      <c r="D21" s="268">
        <f>+'Dramakan hosqer'!F26</f>
        <v>36644.800000000003</v>
      </c>
      <c r="E21" s="268">
        <f t="shared" si="0"/>
        <v>4609.3000000000029</v>
      </c>
      <c r="F21" s="256" t="s">
        <v>276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1" t="str">
        <f>+'Dramakan hosqer'!B27</f>
        <v>վճարովի ծառայության գծով</v>
      </c>
      <c r="C22" s="258">
        <v>269.10000000000002</v>
      </c>
      <c r="D22" s="272">
        <f>+'Dramakan hosqer'!F27</f>
        <v>546</v>
      </c>
      <c r="E22" s="272">
        <f t="shared" si="0"/>
        <v>276.89999999999998</v>
      </c>
      <c r="F22" s="256"/>
    </row>
    <row r="23" spans="1:20" ht="18" hidden="1" customHeight="1">
      <c r="A23" s="26">
        <v>1.2</v>
      </c>
      <c r="B23" s="391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152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10271.5</v>
      </c>
      <c r="D24" s="268">
        <f>+'Dramakan hosqer'!F29</f>
        <v>10399.580000000002</v>
      </c>
      <c r="E24" s="268">
        <f t="shared" si="0"/>
        <v>128.08000000000175</v>
      </c>
      <c r="F24" s="256" t="s">
        <v>275</v>
      </c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637</v>
      </c>
      <c r="D25" s="268">
        <f>+'Dramakan hosqer'!F30</f>
        <v>784.6</v>
      </c>
      <c r="E25" s="268">
        <f t="shared" si="0"/>
        <v>147.60000000000002</v>
      </c>
      <c r="F25" s="256" t="s">
        <v>277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ref="A26:A29" si="2">+A25+1</f>
        <v>4</v>
      </c>
      <c r="B26" s="276" t="str">
        <f>+'Dramakan hosqer'!B31</f>
        <v>Էլեկտրաէներգիայի գծով</v>
      </c>
      <c r="C26" s="267">
        <v>878.9</v>
      </c>
      <c r="D26" s="268">
        <f>+'Dramakan hosqer'!F31</f>
        <v>1018.3</v>
      </c>
      <c r="E26" s="268">
        <f t="shared" si="0"/>
        <v>139.39999999999998</v>
      </c>
      <c r="F26" s="256" t="s">
        <v>277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5</v>
      </c>
      <c r="B27" s="276" t="str">
        <f>+'Dramakan hosqer'!B32</f>
        <v>Ջրմուղ-կոյուղու գծով</v>
      </c>
      <c r="C27" s="267">
        <v>134.5</v>
      </c>
      <c r="D27" s="268">
        <f>+'Dramakan hosqer'!F32</f>
        <v>144.69999999999999</v>
      </c>
      <c r="E27" s="268">
        <f t="shared" si="0"/>
        <v>10.199999999999989</v>
      </c>
      <c r="F27" s="256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6">
        <f t="shared" si="2"/>
        <v>6</v>
      </c>
      <c r="B28" s="276" t="str">
        <f>+'Dramakan hosqer'!B33</f>
        <v>Աղբահանության գծով</v>
      </c>
      <c r="C28" s="267">
        <v>22.2</v>
      </c>
      <c r="D28" s="268">
        <f>+'Dramakan hosqer'!F33</f>
        <v>22.2</v>
      </c>
      <c r="E28" s="268">
        <f t="shared" si="0"/>
        <v>0</v>
      </c>
      <c r="F28" s="256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hidden="1" customHeight="1">
      <c r="A29" s="396">
        <f t="shared" si="2"/>
        <v>7</v>
      </c>
      <c r="B29" s="276" t="str">
        <f>+'Dramakan hosqer'!B34</f>
        <v>Ախտաբանության գծով</v>
      </c>
      <c r="C29" s="267"/>
      <c r="D29" s="268">
        <f>+'Dramakan hosqer'!F34</f>
        <v>0</v>
      </c>
      <c r="E29" s="268">
        <f t="shared" si="0"/>
        <v>0</v>
      </c>
      <c r="F29" s="256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6">
        <v>7</v>
      </c>
      <c r="B30" s="276" t="str">
        <f>+'Dramakan hosqer'!B35</f>
        <v>Կապի գծով, այդ թվում`</v>
      </c>
      <c r="C30" s="268">
        <f>SUM(C31:C33)</f>
        <v>134.19999999999999</v>
      </c>
      <c r="D30" s="268">
        <f>SUM(D31:D33)</f>
        <v>193.6</v>
      </c>
      <c r="E30" s="268">
        <f t="shared" si="0"/>
        <v>59.400000000000006</v>
      </c>
      <c r="F30" s="256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7.1</v>
      </c>
      <c r="B31" s="361" t="str">
        <f>+'Dramakan hosqer'!B36</f>
        <v>բաժանորդային վճար</v>
      </c>
      <c r="C31" s="258">
        <v>52.8</v>
      </c>
      <c r="D31" s="272">
        <f>+'Dramakan hosqer'!F36</f>
        <v>57.6</v>
      </c>
      <c r="E31" s="272">
        <f t="shared" si="0"/>
        <v>4.8000000000000043</v>
      </c>
      <c r="F31" s="256"/>
    </row>
    <row r="32" spans="1:20" s="33" customFormat="1" ht="18" customHeight="1">
      <c r="A32" s="26">
        <v>7.2</v>
      </c>
      <c r="B32" s="361" t="str">
        <f>+'Dramakan hosqer'!B37</f>
        <v>րոպեավճար</v>
      </c>
      <c r="C32" s="258">
        <v>15.4</v>
      </c>
      <c r="D32" s="272">
        <f>+'Dramakan hosqer'!F37</f>
        <v>16</v>
      </c>
      <c r="E32" s="272">
        <f t="shared" si="0"/>
        <v>0.59999999999999964</v>
      </c>
      <c r="F32" s="256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33.75" customHeight="1">
      <c r="A33" s="26">
        <v>7.3</v>
      </c>
      <c r="B33" s="361" t="str">
        <f>+'Dramakan hosqer'!B38</f>
        <v>ինտերնետ կապ</v>
      </c>
      <c r="C33" s="258">
        <v>66</v>
      </c>
      <c r="D33" s="272">
        <f>+'Dramakan hosqer'!F38</f>
        <v>120</v>
      </c>
      <c r="E33" s="272">
        <f t="shared" si="0"/>
        <v>54</v>
      </c>
      <c r="F33" s="254" t="s">
        <v>271</v>
      </c>
      <c r="I33" s="136"/>
    </row>
    <row r="34" spans="1:20" s="62" customFormat="1" ht="18" customHeight="1">
      <c r="A34" s="64">
        <f>+A30+1</f>
        <v>8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f>+A34+1</f>
        <v>9</v>
      </c>
      <c r="B35" s="276" t="str">
        <f>+'Dramakan hosqer'!B40</f>
        <v>Տնտեսական ապրանքների գծով</v>
      </c>
      <c r="C35" s="267">
        <v>588</v>
      </c>
      <c r="D35" s="268">
        <f>+'Dramakan hosqer'!F40</f>
        <v>588</v>
      </c>
      <c r="E35" s="268">
        <f t="shared" si="0"/>
        <v>0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ref="A36:A56" si="3">+A35+1</f>
        <v>10</v>
      </c>
      <c r="B36" s="276" t="str">
        <f>+'Dramakan hosqer'!B41</f>
        <v>Գրասենյակային ապրանքների գծով</v>
      </c>
      <c r="C36" s="267">
        <v>254.8</v>
      </c>
      <c r="D36" s="268">
        <f>+'Dramakan hosqer'!F41</f>
        <v>253.5</v>
      </c>
      <c r="E36" s="268">
        <f t="shared" si="0"/>
        <v>-1.3000000000000114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31.5" customHeight="1">
      <c r="A37" s="396">
        <f t="shared" si="3"/>
        <v>11</v>
      </c>
      <c r="B37" s="276" t="str">
        <f>+'Dramakan hosqer'!B42</f>
        <v>Փոքրարժեք կամ արագամաշ առարկաների գծով</v>
      </c>
      <c r="C37" s="267">
        <v>12</v>
      </c>
      <c r="D37" s="268">
        <f>+'Dramakan hosqer'!F42</f>
        <v>560</v>
      </c>
      <c r="E37" s="268">
        <f t="shared" si="0"/>
        <v>548</v>
      </c>
      <c r="F37" s="540" t="s">
        <v>274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6">
        <f t="shared" si="3"/>
        <v>12</v>
      </c>
      <c r="B38" s="276" t="str">
        <f>+'Dramakan hosqer'!B43</f>
        <v>Ուսումնական նյութերի գծով</v>
      </c>
      <c r="C38" s="267"/>
      <c r="D38" s="268">
        <f>+'Dramakan hosqer'!F43</f>
        <v>0</v>
      </c>
      <c r="E38" s="268">
        <f t="shared" si="0"/>
        <v>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6">
        <f t="shared" si="3"/>
        <v>13</v>
      </c>
      <c r="B39" s="276" t="str">
        <f>+'Dramakan hosqer'!B44</f>
        <v>Դեղորայքի գծով</v>
      </c>
      <c r="C39" s="267">
        <v>8.9</v>
      </c>
      <c r="D39" s="543">
        <f>+'Dramakan hosqer'!F44</f>
        <v>42</v>
      </c>
      <c r="E39" s="268">
        <f t="shared" si="0"/>
        <v>33.1</v>
      </c>
      <c r="F39" s="256" t="s">
        <v>278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6">
        <f t="shared" si="3"/>
        <v>14</v>
      </c>
      <c r="B40" s="276" t="str">
        <f>+'Dramakan hosqer'!B45</f>
        <v>Բուժ.ծառայության գծով</v>
      </c>
      <c r="C40" s="267">
        <v>88</v>
      </c>
      <c r="D40" s="268">
        <f>+'Dramakan hosqer'!F45</f>
        <v>88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hidden="1" customHeight="1">
      <c r="A41" s="396">
        <f t="shared" si="3"/>
        <v>15</v>
      </c>
      <c r="B41" s="276" t="str">
        <f>+'Dramakan hosqer'!B46</f>
        <v>Ընթացիկ վերանորոգման գծով</v>
      </c>
      <c r="C41" s="267"/>
      <c r="D41" s="268">
        <f>+'Dramakan hosqer'!F46</f>
        <v>0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6">
        <v>15</v>
      </c>
      <c r="B42" s="276" t="str">
        <f>+'Dramakan hosqer'!B47</f>
        <v>Ջեռուցման համակարգի սպասարկման գծով</v>
      </c>
      <c r="C42" s="267">
        <v>34.5</v>
      </c>
      <c r="D42" s="268">
        <f>+'Dramakan hosqer'!F47</f>
        <v>34.5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6">
        <f t="shared" si="3"/>
        <v>16</v>
      </c>
      <c r="B43" s="276" t="str">
        <f>+'Dramakan hosqer'!B48</f>
        <v>Կաթսայատան սպասարկման գծով</v>
      </c>
      <c r="C43" s="267"/>
      <c r="D43" s="268">
        <f>+'Dramakan hosqer'!F48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6">
        <f t="shared" si="3"/>
        <v>17</v>
      </c>
      <c r="B44" s="276" t="str">
        <f>+'Dramakan hosqer'!B49</f>
        <v>Սպասարկման և կոմունալ համավճարների գծով</v>
      </c>
      <c r="C44" s="267"/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33.75" customHeight="1">
      <c r="A45" s="396">
        <v>16</v>
      </c>
      <c r="B45" s="276" t="str">
        <f>+'Dramakan hosqer'!B50</f>
        <v>Գնումների համակարգողի ծառայության գծով</v>
      </c>
      <c r="C45" s="267">
        <v>57.5</v>
      </c>
      <c r="D45" s="268">
        <f>+'Dramakan hosqer'!F50</f>
        <v>105</v>
      </c>
      <c r="E45" s="268">
        <f t="shared" si="0"/>
        <v>47.5</v>
      </c>
      <c r="F45" s="254" t="s">
        <v>272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33" customHeight="1">
      <c r="A46" s="396">
        <v>17</v>
      </c>
      <c r="B46" s="276" t="str">
        <f>+'Dramakan hosqer'!B51</f>
        <v>Համակարգիչների տեխնիկական սպասարկման գծով</v>
      </c>
      <c r="C46" s="267">
        <v>16</v>
      </c>
      <c r="D46" s="268">
        <f>+'Dramakan hosqer'!F51</f>
        <v>30</v>
      </c>
      <c r="E46" s="268">
        <f t="shared" si="0"/>
        <v>14</v>
      </c>
      <c r="F46" s="254" t="s">
        <v>272</v>
      </c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f t="shared" si="3"/>
        <v>18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6">
        <f t="shared" si="3"/>
        <v>19</v>
      </c>
      <c r="B48" s="276" t="str">
        <f>+'Dramakan hosqer'!B53</f>
        <v>էլ․ստորագրության գծով</v>
      </c>
      <c r="C48" s="267"/>
      <c r="D48" s="268">
        <f>+'Dramakan hosqer'!F53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6">
        <f t="shared" si="3"/>
        <v>20</v>
      </c>
      <c r="B49" s="276" t="str">
        <f>+'Dramakan hosqer'!B54</f>
        <v>Հայտարարության գծով</v>
      </c>
      <c r="C49" s="267"/>
      <c r="D49" s="268">
        <f>+'Dramakan hosqer'!F54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6">
        <f t="shared" si="3"/>
        <v>21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6">
        <f t="shared" si="3"/>
        <v>22</v>
      </c>
      <c r="B51" s="276" t="str">
        <f>+'Dramakan hosqer'!B56</f>
        <v>Վերապատրաստման գծով</v>
      </c>
      <c r="C51" s="267"/>
      <c r="D51" s="268">
        <f>+'Dramakan hosqer'!F56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6">
        <f t="shared" si="3"/>
        <v>23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6">
        <f t="shared" si="3"/>
        <v>24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44.25" customHeight="1">
      <c r="A54" s="492">
        <v>19</v>
      </c>
      <c r="B54" s="360" t="s">
        <v>266</v>
      </c>
      <c r="C54" s="487"/>
      <c r="D54" s="487">
        <f>+'Dramakan hosqer'!F59</f>
        <v>150</v>
      </c>
      <c r="E54" s="487">
        <f>D54-C54</f>
        <v>150</v>
      </c>
      <c r="F54" s="254" t="s">
        <v>273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492">
        <f t="shared" si="3"/>
        <v>20</v>
      </c>
      <c r="B55" s="360" t="s">
        <v>267</v>
      </c>
      <c r="C55" s="487">
        <v>30</v>
      </c>
      <c r="D55" s="487">
        <f>+'Dramakan hosqer'!F60</f>
        <v>30</v>
      </c>
      <c r="E55" s="487">
        <f>D55-C55</f>
        <v>0</v>
      </c>
      <c r="F55" s="487"/>
      <c r="G55" s="106" t="s">
        <v>121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6">
        <f t="shared" si="3"/>
        <v>21</v>
      </c>
      <c r="B56" s="276" t="str">
        <f>+'Dramakan hosqer'!B61</f>
        <v>Հարկային պարտավորությունների գծով, այդ թվում՝</v>
      </c>
      <c r="C56" s="268">
        <f>SUM(C57:C59)</f>
        <v>20</v>
      </c>
      <c r="D56" s="268">
        <f>SUM(D57:D59)</f>
        <v>0</v>
      </c>
      <c r="E56" s="267">
        <f>D56-C56</f>
        <v>-20</v>
      </c>
      <c r="F56" s="26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1" t="str">
        <f>+'Dramakan hosqer'!B62</f>
        <v>շահութահարկի գծով</v>
      </c>
      <c r="C57" s="258"/>
      <c r="D57" s="272">
        <f>+'Dramakan hosqer'!F62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1" t="str">
        <f>+'Dramakan hosqer'!B63</f>
        <v>ԱԱՀ-ի գծով</v>
      </c>
      <c r="C58" s="258"/>
      <c r="D58" s="272">
        <f>+'Dramakan hosqer'!F63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21.3</v>
      </c>
      <c r="B59" s="361" t="str">
        <f>+'Dramakan hosqer'!B64</f>
        <v xml:space="preserve">չփոխհատուցվող հարկերի գծով </v>
      </c>
      <c r="C59" s="258">
        <v>20</v>
      </c>
      <c r="D59" s="272">
        <f>+'Dramakan hosqer'!F64</f>
        <v>0</v>
      </c>
      <c r="E59" s="272">
        <f t="shared" si="0"/>
        <v>-20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22</v>
      </c>
      <c r="B60" s="276" t="str">
        <f>+'Dramakan hosqer'!B65</f>
        <v>Կրեդիտորական պարտքի մարման գծով</v>
      </c>
      <c r="C60" s="267">
        <v>382.8</v>
      </c>
      <c r="D60" s="268">
        <f>+'Dramakan hosqer'!F65</f>
        <v>272.30000000000007</v>
      </c>
      <c r="E60" s="268">
        <f t="shared" si="0"/>
        <v>-110.49999999999994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customHeight="1">
      <c r="A61" s="72">
        <f>+A60+1</f>
        <v>23</v>
      </c>
      <c r="B61" s="276" t="str">
        <f>+'Dramakan hosqer'!B66</f>
        <v>Այլ արտահոսքերի գծով</v>
      </c>
      <c r="C61" s="267">
        <v>25</v>
      </c>
      <c r="D61" s="268">
        <f>+'Dramakan hosqer'!F66</f>
        <v>0</v>
      </c>
      <c r="E61" s="268">
        <f t="shared" si="0"/>
        <v>-25</v>
      </c>
      <c r="F61" s="267"/>
      <c r="G61" s="132" t="s">
        <v>209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70">
        <f>+C63+C70</f>
        <v>244.3</v>
      </c>
      <c r="D62" s="270">
        <f>+D63+D70</f>
        <v>0</v>
      </c>
      <c r="E62" s="270">
        <f t="shared" si="0"/>
        <v>-244.3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271" t="str">
        <f>+'Dramakan hosqer'!B68</f>
        <v>Հիմնական միջոցների ձեռքբերում, այդ թվում՝</v>
      </c>
      <c r="C63" s="268">
        <f>SUM(C64:C69)</f>
        <v>244.3</v>
      </c>
      <c r="D63" s="268">
        <f>SUM(D64:D69)</f>
        <v>0</v>
      </c>
      <c r="E63" s="268">
        <f t="shared" si="0"/>
        <v>-244.3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hidden="1" customHeight="1">
      <c r="A64" s="72">
        <v>1.1000000000000001</v>
      </c>
      <c r="B64" s="271" t="str">
        <f>+'Dramakan hosqer'!B69</f>
        <v>գրասենյակային և տնտեսական գույք</v>
      </c>
      <c r="C64" s="267"/>
      <c r="D64" s="268">
        <f>+'Dramakan hosqer'!F69</f>
        <v>0</v>
      </c>
      <c r="E64" s="268">
        <f t="shared" ref="E64:E77" si="4"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hidden="1" customHeight="1">
      <c r="A65" s="72">
        <v>1.1000000000000001</v>
      </c>
      <c r="B65" s="271" t="str">
        <f>+'Dramakan hosqer'!B70</f>
        <v>համակարգչային սարքավորումներ / տեխնիկա</v>
      </c>
      <c r="C65" s="267"/>
      <c r="D65" s="268">
        <f>+'Dramakan hosqer'!F70</f>
        <v>0</v>
      </c>
      <c r="E65" s="268">
        <f>D65-C65</f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1.3</v>
      </c>
      <c r="B66" s="271" t="str">
        <f>+'Dramakan hosqer'!B71</f>
        <v>մեքենաներ և սարքավորումներ</v>
      </c>
      <c r="C66" s="267">
        <v>244.3</v>
      </c>
      <c r="D66" s="268">
        <f>+'Dramakan hosqer'!F71</f>
        <v>0</v>
      </c>
      <c r="E66" s="268">
        <f t="shared" si="4"/>
        <v>-244.3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1" t="str">
        <f>+'Dramakan hosqer'!B72</f>
        <v>սպորտային գույք</v>
      </c>
      <c r="C67" s="267"/>
      <c r="D67" s="268">
        <f>+'Dramakan hosqer'!F72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2" t="str">
        <f>+'Dramakan hosqer'!B73</f>
        <v>գրականություն</v>
      </c>
      <c r="C68" s="487"/>
      <c r="D68" s="487">
        <f>+'Dramakan hosqer'!F73</f>
        <v>0</v>
      </c>
      <c r="E68" s="487">
        <f>D68-C68</f>
        <v>0</v>
      </c>
      <c r="F68" s="48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2">
        <f>+'Dramakan hosqer'!B74</f>
        <v>0</v>
      </c>
      <c r="C69" s="487"/>
      <c r="D69" s="487">
        <f>+'Dramakan hosqer'!F74</f>
        <v>0</v>
      </c>
      <c r="E69" s="487">
        <f>D69-C69</f>
        <v>0</v>
      </c>
      <c r="F69" s="487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1" t="str">
        <f>+'Dramakan hosqer'!B75</f>
        <v>Հիմնական միջոցների հիմնական վերանորոգում, 
այդ թվում՝</v>
      </c>
      <c r="C70" s="268">
        <f>SUM(C71:C73)</f>
        <v>0</v>
      </c>
      <c r="D70" s="268">
        <f>SUM(D71:D73)</f>
        <v>0</v>
      </c>
      <c r="E70" s="267">
        <f>D70-C70</f>
        <v>0</v>
      </c>
      <c r="F70" s="267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1" t="str">
        <f>+'Dramakan hosqer'!B76</f>
        <v>ամրացված գույքի (շենք)</v>
      </c>
      <c r="C71" s="267"/>
      <c r="D71" s="268">
        <f>+'Dramakan hosqer'!F76</f>
        <v>0</v>
      </c>
      <c r="E71" s="268">
        <f t="shared" si="4"/>
        <v>0</v>
      </c>
      <c r="F71" s="267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1" t="str">
        <f>+'Dramakan hosqer'!B77</f>
        <v>հիմնական միջոցի</v>
      </c>
      <c r="C72" s="267"/>
      <c r="D72" s="268">
        <f>+'Dramakan hosqer'!F77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1" t="str">
        <f>+'Dramakan hosqer'!B78</f>
        <v>նախագծանախահաշվային փաստաթղթերի գծով</v>
      </c>
      <c r="C73" s="267"/>
      <c r="D73" s="268">
        <f>+'Dramakan hosqer'!F78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hidden="1" customHeight="1">
      <c r="A74" s="158" t="s">
        <v>56</v>
      </c>
      <c r="B74" s="14" t="s">
        <v>152</v>
      </c>
      <c r="C74" s="270">
        <f>SUM(C75:C76)</f>
        <v>0</v>
      </c>
      <c r="D74" s="270">
        <f>SUM(D75:D76)</f>
        <v>799.3</v>
      </c>
      <c r="E74" s="270">
        <f t="shared" si="4"/>
        <v>799.3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1</v>
      </c>
      <c r="B75" s="360" t="str">
        <f>+'Dramakan hosqer'!B80</f>
        <v>Սննդի գծով</v>
      </c>
      <c r="C75" s="267"/>
      <c r="D75" s="268">
        <f>+'Dramakan hosqer'!F80</f>
        <v>799.3</v>
      </c>
      <c r="E75" s="267">
        <f>D75-C75</f>
        <v>799.3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3" customFormat="1" ht="18" hidden="1" customHeight="1">
      <c r="A76" s="72">
        <v>2</v>
      </c>
      <c r="B76" s="360">
        <f>+'Dramakan hosqer'!B81</f>
        <v>0</v>
      </c>
      <c r="C76" s="267"/>
      <c r="D76" s="267">
        <f>+'Dramakan hosqer'!F81</f>
        <v>0</v>
      </c>
      <c r="E76" s="267">
        <f>D76-C76</f>
        <v>0</v>
      </c>
      <c r="F76" s="267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70">
        <f>C6+C7-C19</f>
        <v>1076.5999999999913</v>
      </c>
      <c r="D77" s="270">
        <f>D6+D7-D19</f>
        <v>5.0199999999967986</v>
      </c>
      <c r="E77" s="270">
        <f t="shared" si="4"/>
        <v>-1071.5799999999945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customHeight="1">
      <c r="A78" s="36"/>
      <c r="B78" s="407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28" t="s">
        <v>2</v>
      </c>
      <c r="C79" s="436"/>
      <c r="D79" s="569" t="str">
        <f>+'Ekamut-caxs'!D67</f>
        <v>Լ.Դարբինյան</v>
      </c>
      <c r="E79" s="566"/>
      <c r="F79" s="30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37" t="s">
        <v>4</v>
      </c>
      <c r="C80" s="438"/>
      <c r="D80" s="568" t="s">
        <v>92</v>
      </c>
      <c r="E80" s="568"/>
      <c r="F80" s="309"/>
    </row>
    <row r="81" spans="1:20" s="17" customFormat="1" ht="22.5" customHeight="1">
      <c r="A81" s="18"/>
      <c r="B81" s="439" t="s">
        <v>6</v>
      </c>
      <c r="C81" s="436"/>
      <c r="D81" s="566" t="str">
        <f>+'Ekamut-caxs'!D69</f>
        <v>Ն.Արսենյան</v>
      </c>
      <c r="E81" s="566"/>
      <c r="F81" s="306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0"/>
      <c r="C82" s="436"/>
      <c r="D82" s="568" t="s">
        <v>92</v>
      </c>
      <c r="E82" s="568"/>
      <c r="F82" s="309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1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9" workbookViewId="0">
      <selection activeCell="F37" sqref="F3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67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հ․29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156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245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161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155.6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535" t="s">
        <v>258</v>
      </c>
      <c r="C16" s="227" t="s">
        <v>194</v>
      </c>
      <c r="D16" s="30">
        <v>54.5</v>
      </c>
      <c r="E16" s="30"/>
    </row>
    <row r="17" spans="1:22" ht="18" customHeight="1">
      <c r="A17" s="223">
        <v>1.9</v>
      </c>
      <c r="B17" s="535" t="s">
        <v>259</v>
      </c>
      <c r="C17" s="227" t="s">
        <v>194</v>
      </c>
      <c r="D17" s="30">
        <v>9.3000000000000007</v>
      </c>
      <c r="E17" s="30"/>
    </row>
    <row r="18" spans="1:22" ht="18" customHeight="1">
      <c r="A18" s="228">
        <v>2</v>
      </c>
      <c r="B18" s="535" t="s">
        <v>260</v>
      </c>
      <c r="C18" s="227" t="s">
        <v>194</v>
      </c>
      <c r="D18" s="30">
        <v>79.099999999999994</v>
      </c>
      <c r="E18" s="30"/>
    </row>
    <row r="19" spans="1:22" ht="18" customHeight="1">
      <c r="A19" s="223">
        <v>2.1</v>
      </c>
      <c r="B19" s="536" t="s">
        <v>261</v>
      </c>
      <c r="C19" s="227" t="s">
        <v>194</v>
      </c>
      <c r="D19" s="30">
        <v>1.9</v>
      </c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>
        <v>7.8</v>
      </c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>
        <v>3</v>
      </c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155.6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186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114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97.3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9.8000000000000007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11.4</v>
      </c>
      <c r="E41" s="30"/>
    </row>
    <row r="42" spans="1:22" ht="33.75" customHeight="1">
      <c r="A42" s="223">
        <v>1.7</v>
      </c>
      <c r="B42" s="225"/>
      <c r="C42" s="223" t="s">
        <v>195</v>
      </c>
      <c r="D42" s="30">
        <v>0.1</v>
      </c>
      <c r="E42" s="30"/>
    </row>
    <row r="43" spans="1:22" ht="23.25" customHeight="1">
      <c r="A43" s="223">
        <v>1.8</v>
      </c>
      <c r="B43" s="225" t="s">
        <v>262</v>
      </c>
      <c r="C43" s="227" t="s">
        <v>263</v>
      </c>
      <c r="D43" s="30">
        <v>22.3</v>
      </c>
      <c r="E43" s="30"/>
    </row>
    <row r="44" spans="1:22" ht="23.25" customHeight="1">
      <c r="A44" s="223">
        <v>1.9</v>
      </c>
      <c r="B44" s="536" t="s">
        <v>264</v>
      </c>
      <c r="C44" s="227" t="s">
        <v>194</v>
      </c>
      <c r="D44" s="30">
        <v>17.3</v>
      </c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0.1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551</v>
      </c>
      <c r="E54" s="30"/>
      <c r="F54" s="303">
        <f>SUM(D36:D53)</f>
        <v>272.30000000000007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551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823.30000000000007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1076.5999999999999</v>
      </c>
      <c r="D62" s="577" t="s">
        <v>189</v>
      </c>
      <c r="E62" s="57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1" t="s">
        <v>2</v>
      </c>
      <c r="C64" s="442"/>
      <c r="D64" s="579" t="str">
        <f>+'Ekamut-caxs'!D67</f>
        <v>Լ.Դարբինյան</v>
      </c>
      <c r="E64" s="57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3"/>
      <c r="C65" s="444"/>
      <c r="D65" s="580" t="s">
        <v>92</v>
      </c>
      <c r="E65" s="58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1" t="s">
        <v>6</v>
      </c>
      <c r="C66" s="442"/>
      <c r="D66" s="579" t="str">
        <f>+'Ekamut-caxs'!D69</f>
        <v>Ն.Արսենյան</v>
      </c>
      <c r="E66" s="57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1" t="s">
        <v>92</v>
      </c>
      <c r="E67" s="58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F37" sqref="F3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</row>
    <row r="2" spans="1:15" s="19" customFormat="1" ht="25.5" customHeight="1">
      <c r="A2" s="558" t="str">
        <f>+'Ekamut-caxs'!A7</f>
        <v xml:space="preserve">«Երևանի հ․29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</row>
    <row r="3" spans="1:15" ht="25.5" customHeight="1">
      <c r="A3" s="588" t="s">
        <v>243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87" t="s">
        <v>153</v>
      </c>
      <c r="B5" s="587" t="s">
        <v>68</v>
      </c>
      <c r="C5" s="585" t="s">
        <v>224</v>
      </c>
      <c r="D5" s="585"/>
      <c r="E5" s="585"/>
      <c r="F5" s="585"/>
      <c r="G5" s="585"/>
      <c r="H5" s="585"/>
      <c r="I5" s="585"/>
      <c r="J5" s="585"/>
      <c r="K5" s="585"/>
      <c r="L5" s="586" t="s">
        <v>155</v>
      </c>
    </row>
    <row r="6" spans="1:15" ht="79.5" customHeight="1">
      <c r="A6" s="587"/>
      <c r="B6" s="587"/>
      <c r="C6" s="364" t="s">
        <v>217</v>
      </c>
      <c r="D6" s="364" t="s">
        <v>226</v>
      </c>
      <c r="E6" s="364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6"/>
    </row>
    <row r="7" spans="1:15" ht="27.75" customHeight="1">
      <c r="A7" s="310">
        <v>1</v>
      </c>
      <c r="B7" s="369" t="s">
        <v>204</v>
      </c>
      <c r="C7" s="370">
        <v>33909.699999999997</v>
      </c>
      <c r="D7" s="370"/>
      <c r="E7" s="370"/>
      <c r="F7" s="370">
        <v>747.1</v>
      </c>
      <c r="G7" s="370">
        <v>1441.98</v>
      </c>
      <c r="H7" s="370"/>
      <c r="I7" s="370">
        <v>546</v>
      </c>
      <c r="J7" s="370"/>
      <c r="K7" s="370"/>
      <c r="L7" s="371">
        <f>ROUND(SUM(C7:K7),1)</f>
        <v>36644.800000000003</v>
      </c>
    </row>
    <row r="8" spans="1:15" ht="35.25" customHeight="1">
      <c r="A8" s="310">
        <v>2</v>
      </c>
      <c r="B8" s="422" t="s">
        <v>89</v>
      </c>
      <c r="C8" s="370"/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1">
        <f>ROUND(SUM(C8:K8),1)</f>
        <v>0</v>
      </c>
    </row>
    <row r="9" spans="1:15" s="312" customFormat="1" ht="34.5" customHeight="1">
      <c r="A9" s="372"/>
      <c r="B9" s="373" t="s">
        <v>69</v>
      </c>
      <c r="C9" s="370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4">
        <f>ROUND(SUM(L7:L8),1)</f>
        <v>36644.800000000003</v>
      </c>
    </row>
    <row r="10" spans="1:15" s="312" customFormat="1" ht="34.5" customHeight="1">
      <c r="A10" s="313"/>
      <c r="B10" s="314">
        <v>2825.8049999999998</v>
      </c>
      <c r="C10" s="314">
        <f>+B10*12</f>
        <v>33909.659999999996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4"/>
    </row>
    <row r="11" spans="1:15" s="319" customFormat="1" ht="21" customHeight="1">
      <c r="B11" s="320"/>
      <c r="C11" s="321"/>
      <c r="D11" s="322"/>
      <c r="E11" s="322"/>
      <c r="F11" s="323"/>
      <c r="G11" s="156">
        <v>1450.9</v>
      </c>
      <c r="H11" s="156"/>
      <c r="I11" s="321"/>
      <c r="J11" s="591"/>
      <c r="K11" s="591"/>
      <c r="L11" s="324"/>
    </row>
    <row r="12" spans="1:15" s="313" customFormat="1" ht="69" customHeight="1">
      <c r="B12" s="582" t="s">
        <v>221</v>
      </c>
      <c r="C12" s="583"/>
      <c r="F12" s="321"/>
      <c r="G12" s="321"/>
      <c r="H12" s="582" t="s">
        <v>222</v>
      </c>
      <c r="I12" s="583"/>
      <c r="J12" s="321"/>
      <c r="K12" s="321"/>
      <c r="L12" s="321"/>
    </row>
    <row r="13" spans="1:15" s="313" customFormat="1" ht="48" customHeight="1">
      <c r="B13" s="381" t="s">
        <v>192</v>
      </c>
      <c r="C13" s="382" t="s">
        <v>228</v>
      </c>
      <c r="F13" s="325"/>
      <c r="G13" s="325"/>
      <c r="H13" s="381" t="s">
        <v>192</v>
      </c>
      <c r="I13" s="382" t="s">
        <v>230</v>
      </c>
      <c r="J13" s="325"/>
      <c r="K13" s="325"/>
      <c r="L13" s="326"/>
    </row>
    <row r="14" spans="1:15" s="327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5" t="s">
        <v>2</v>
      </c>
      <c r="C17" s="446"/>
      <c r="D17" s="447"/>
      <c r="E17" s="448"/>
      <c r="F17" s="448"/>
      <c r="G17" s="592" t="str">
        <f>+'Ekamut-caxs'!D67</f>
        <v>Լ.Դարբինյան</v>
      </c>
      <c r="H17" s="592"/>
      <c r="I17" s="592"/>
      <c r="J17" s="337"/>
      <c r="K17" s="335"/>
      <c r="L17" s="335"/>
    </row>
    <row r="18" spans="1:12" s="338" customFormat="1" ht="17.25" customHeight="1">
      <c r="B18" s="449"/>
      <c r="C18" s="450"/>
      <c r="D18" s="451" t="s">
        <v>91</v>
      </c>
      <c r="E18" s="452"/>
      <c r="F18" s="453"/>
      <c r="G18" s="590" t="s">
        <v>92</v>
      </c>
      <c r="H18" s="590"/>
      <c r="I18" s="590"/>
      <c r="J18" s="339"/>
    </row>
    <row r="19" spans="1:12" s="336" customFormat="1" ht="24.75" customHeight="1">
      <c r="B19" s="454" t="s">
        <v>6</v>
      </c>
      <c r="C19" s="446"/>
      <c r="D19" s="455"/>
      <c r="E19" s="456"/>
      <c r="F19" s="456"/>
      <c r="G19" s="589" t="str">
        <f>+'Ekamut-caxs'!D69</f>
        <v>Ն.Արսենյան</v>
      </c>
      <c r="H19" s="589"/>
      <c r="I19" s="589"/>
      <c r="J19" s="340"/>
    </row>
    <row r="20" spans="1:12" s="338" customFormat="1" ht="18.75" customHeight="1">
      <c r="B20" s="450"/>
      <c r="C20" s="450"/>
      <c r="D20" s="451" t="s">
        <v>91</v>
      </c>
      <c r="E20" s="452"/>
      <c r="F20" s="453"/>
      <c r="G20" s="590" t="s">
        <v>92</v>
      </c>
      <c r="H20" s="590"/>
      <c r="I20" s="590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6" zoomScale="106" zoomScaleSheetLayoutView="106" workbookViewId="0">
      <selection activeCell="F37" sqref="F37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9" customFormat="1" ht="21.75" customHeight="1">
      <c r="A2" s="594" t="str">
        <f>+'Ekamut-caxs'!A7:D7</f>
        <v xml:space="preserve">«Երևանի հ․29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9" customFormat="1" ht="21" customHeight="1">
      <c r="A3" s="594" t="s">
        <v>93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4" customFormat="1" ht="24.75" customHeight="1">
      <c r="A5" s="595" t="s">
        <v>114</v>
      </c>
      <c r="B5" s="597" t="s">
        <v>94</v>
      </c>
      <c r="C5" s="599" t="s">
        <v>95</v>
      </c>
      <c r="D5" s="599"/>
      <c r="E5" s="599"/>
      <c r="F5" s="599"/>
      <c r="G5" s="599" t="s">
        <v>96</v>
      </c>
      <c r="H5" s="599"/>
      <c r="I5" s="599"/>
      <c r="J5" s="599"/>
      <c r="K5" s="599" t="s">
        <v>144</v>
      </c>
      <c r="L5" s="599"/>
      <c r="M5" s="599"/>
      <c r="N5" s="599"/>
    </row>
    <row r="6" spans="1:14" s="145" customFormat="1" ht="51" customHeight="1">
      <c r="A6" s="596"/>
      <c r="B6" s="598"/>
      <c r="C6" s="417" t="s">
        <v>238</v>
      </c>
      <c r="D6" s="417" t="s">
        <v>210</v>
      </c>
      <c r="E6" s="417" t="s">
        <v>239</v>
      </c>
      <c r="F6" s="417" t="s">
        <v>240</v>
      </c>
      <c r="G6" s="417" t="s">
        <v>241</v>
      </c>
      <c r="H6" s="417" t="s">
        <v>210</v>
      </c>
      <c r="I6" s="417" t="s">
        <v>242</v>
      </c>
      <c r="J6" s="417" t="s">
        <v>240</v>
      </c>
      <c r="K6" s="417" t="s">
        <v>238</v>
      </c>
      <c r="L6" s="417" t="s">
        <v>210</v>
      </c>
      <c r="M6" s="417" t="s">
        <v>239</v>
      </c>
      <c r="N6" s="417" t="s">
        <v>240</v>
      </c>
    </row>
    <row r="7" spans="1:14" ht="19.5" customHeight="1">
      <c r="A7" s="141">
        <v>1</v>
      </c>
      <c r="B7" s="195" t="s">
        <v>97</v>
      </c>
      <c r="C7" s="349">
        <v>1319</v>
      </c>
      <c r="D7" s="349">
        <v>183341</v>
      </c>
      <c r="E7" s="350">
        <f>+C7</f>
        <v>1319</v>
      </c>
      <c r="F7" s="351">
        <f>+E7*143.7</f>
        <v>189540.3</v>
      </c>
      <c r="G7" s="395">
        <v>1620</v>
      </c>
      <c r="H7" s="349">
        <v>74728</v>
      </c>
      <c r="I7" s="350">
        <f>+G7</f>
        <v>1620</v>
      </c>
      <c r="J7" s="349">
        <f>+I7*53.48</f>
        <v>86637.599999999991</v>
      </c>
      <c r="K7" s="395">
        <v>47</v>
      </c>
      <c r="L7" s="349">
        <v>8941.0499999999993</v>
      </c>
      <c r="M7" s="349">
        <f>+K7</f>
        <v>47</v>
      </c>
      <c r="N7" s="351">
        <f>+M7*200.47</f>
        <v>9422.09</v>
      </c>
    </row>
    <row r="8" spans="1:14" ht="19.5" customHeight="1">
      <c r="A8" s="141">
        <v>2</v>
      </c>
      <c r="B8" s="195" t="s">
        <v>98</v>
      </c>
      <c r="C8" s="349">
        <v>756</v>
      </c>
      <c r="D8" s="349">
        <v>105084</v>
      </c>
      <c r="E8" s="350">
        <f t="shared" ref="E8:E18" si="0">+C8</f>
        <v>756</v>
      </c>
      <c r="F8" s="351">
        <f t="shared" ref="F8:F18" si="1">+E8*143.7</f>
        <v>108637.2</v>
      </c>
      <c r="G8" s="395">
        <v>1580</v>
      </c>
      <c r="H8" s="349">
        <v>81498</v>
      </c>
      <c r="I8" s="350">
        <f t="shared" ref="I8:I18" si="2">+G8</f>
        <v>1580</v>
      </c>
      <c r="J8" s="349">
        <f t="shared" ref="J8:J18" si="3">+I8*53.48</f>
        <v>84498.4</v>
      </c>
      <c r="K8" s="395">
        <v>70</v>
      </c>
      <c r="L8" s="349">
        <v>14032.9</v>
      </c>
      <c r="M8" s="349">
        <f t="shared" ref="M8:M18" si="4">+K8</f>
        <v>70</v>
      </c>
      <c r="N8" s="351">
        <f t="shared" ref="N8:N18" si="5">+M8*200.47</f>
        <v>14032.9</v>
      </c>
    </row>
    <row r="9" spans="1:14" ht="19.5" customHeight="1">
      <c r="A9" s="141">
        <v>3</v>
      </c>
      <c r="B9" s="195" t="s">
        <v>99</v>
      </c>
      <c r="C9" s="349">
        <v>867</v>
      </c>
      <c r="D9" s="349">
        <v>120513</v>
      </c>
      <c r="E9" s="350">
        <f t="shared" si="0"/>
        <v>867</v>
      </c>
      <c r="F9" s="351">
        <f t="shared" si="1"/>
        <v>124587.9</v>
      </c>
      <c r="G9" s="395">
        <v>1780</v>
      </c>
      <c r="H9" s="349">
        <v>91594</v>
      </c>
      <c r="I9" s="350">
        <f>+G9</f>
        <v>1780</v>
      </c>
      <c r="J9" s="349">
        <f t="shared" si="3"/>
        <v>95194.4</v>
      </c>
      <c r="K9" s="395">
        <v>29</v>
      </c>
      <c r="L9" s="349">
        <v>5813.63</v>
      </c>
      <c r="M9" s="349">
        <f t="shared" si="4"/>
        <v>29</v>
      </c>
      <c r="N9" s="351">
        <f t="shared" si="5"/>
        <v>5813.63</v>
      </c>
    </row>
    <row r="10" spans="1:14" ht="19.5" customHeight="1">
      <c r="A10" s="141">
        <v>4</v>
      </c>
      <c r="B10" s="195" t="s">
        <v>100</v>
      </c>
      <c r="C10" s="349">
        <v>213</v>
      </c>
      <c r="D10" s="349">
        <v>30608.1</v>
      </c>
      <c r="E10" s="350">
        <f t="shared" si="0"/>
        <v>213</v>
      </c>
      <c r="F10" s="351">
        <f t="shared" si="1"/>
        <v>30608.1</v>
      </c>
      <c r="G10" s="395">
        <v>1600</v>
      </c>
      <c r="H10" s="349">
        <v>81968</v>
      </c>
      <c r="I10" s="350">
        <f t="shared" si="2"/>
        <v>1600</v>
      </c>
      <c r="J10" s="349">
        <f t="shared" si="3"/>
        <v>85568</v>
      </c>
      <c r="K10" s="395">
        <v>71</v>
      </c>
      <c r="L10" s="349">
        <v>14233.37</v>
      </c>
      <c r="M10" s="349">
        <f t="shared" si="4"/>
        <v>71</v>
      </c>
      <c r="N10" s="351">
        <f t="shared" si="5"/>
        <v>14233.37</v>
      </c>
    </row>
    <row r="11" spans="1:14" ht="19.5" customHeight="1">
      <c r="A11" s="141">
        <v>5</v>
      </c>
      <c r="B11" s="195" t="s">
        <v>101</v>
      </c>
      <c r="C11" s="349">
        <v>190</v>
      </c>
      <c r="D11" s="349">
        <v>27303</v>
      </c>
      <c r="E11" s="350">
        <f t="shared" si="0"/>
        <v>190</v>
      </c>
      <c r="F11" s="351">
        <f t="shared" si="1"/>
        <v>27302.999999999996</v>
      </c>
      <c r="G11" s="395">
        <v>1460</v>
      </c>
      <c r="H11" s="349">
        <v>75081</v>
      </c>
      <c r="I11" s="350">
        <f t="shared" si="2"/>
        <v>1460</v>
      </c>
      <c r="J11" s="349">
        <f t="shared" si="3"/>
        <v>78080.799999999988</v>
      </c>
      <c r="K11" s="395">
        <v>68</v>
      </c>
      <c r="L11" s="349">
        <v>13631.96</v>
      </c>
      <c r="M11" s="349">
        <f t="shared" si="4"/>
        <v>68</v>
      </c>
      <c r="N11" s="351">
        <f t="shared" si="5"/>
        <v>13631.96</v>
      </c>
    </row>
    <row r="12" spans="1:14" ht="19.5" customHeight="1">
      <c r="A12" s="141">
        <v>6</v>
      </c>
      <c r="B12" s="195" t="s">
        <v>102</v>
      </c>
      <c r="C12" s="349">
        <v>202</v>
      </c>
      <c r="D12" s="349">
        <v>29027.4</v>
      </c>
      <c r="E12" s="350">
        <f t="shared" si="0"/>
        <v>202</v>
      </c>
      <c r="F12" s="351">
        <f t="shared" si="1"/>
        <v>29027.399999999998</v>
      </c>
      <c r="G12" s="395">
        <v>1320</v>
      </c>
      <c r="H12" s="349">
        <v>68994</v>
      </c>
      <c r="I12" s="350">
        <f t="shared" si="2"/>
        <v>1320</v>
      </c>
      <c r="J12" s="349">
        <f t="shared" si="3"/>
        <v>70593.599999999991</v>
      </c>
      <c r="K12" s="395">
        <v>69</v>
      </c>
      <c r="L12" s="349">
        <v>13832.43</v>
      </c>
      <c r="M12" s="349">
        <f t="shared" si="4"/>
        <v>69</v>
      </c>
      <c r="N12" s="351">
        <f t="shared" si="5"/>
        <v>13832.43</v>
      </c>
    </row>
    <row r="13" spans="1:14" ht="19.5" customHeight="1">
      <c r="A13" s="141">
        <v>7</v>
      </c>
      <c r="B13" s="195" t="s">
        <v>103</v>
      </c>
      <c r="C13" s="349">
        <v>158</v>
      </c>
      <c r="D13" s="349">
        <v>22704.6</v>
      </c>
      <c r="E13" s="350">
        <f t="shared" si="0"/>
        <v>158</v>
      </c>
      <c r="F13" s="351">
        <f t="shared" si="1"/>
        <v>22704.6</v>
      </c>
      <c r="G13" s="395">
        <v>1520</v>
      </c>
      <c r="H13" s="349">
        <v>78890</v>
      </c>
      <c r="I13" s="350">
        <f t="shared" si="2"/>
        <v>1520</v>
      </c>
      <c r="J13" s="349">
        <f t="shared" si="3"/>
        <v>81289.599999999991</v>
      </c>
      <c r="K13" s="395">
        <v>69</v>
      </c>
      <c r="L13" s="349">
        <v>13832.43</v>
      </c>
      <c r="M13" s="349">
        <f t="shared" si="4"/>
        <v>69</v>
      </c>
      <c r="N13" s="351">
        <f t="shared" si="5"/>
        <v>13832.43</v>
      </c>
    </row>
    <row r="14" spans="1:14" ht="19.5" customHeight="1">
      <c r="A14" s="141">
        <v>8</v>
      </c>
      <c r="B14" s="196" t="s">
        <v>104</v>
      </c>
      <c r="C14" s="349">
        <v>116</v>
      </c>
      <c r="D14" s="349">
        <v>16669.2</v>
      </c>
      <c r="E14" s="350">
        <f t="shared" si="0"/>
        <v>116</v>
      </c>
      <c r="F14" s="351">
        <f t="shared" si="1"/>
        <v>16669.199999999997</v>
      </c>
      <c r="G14" s="395">
        <v>1660</v>
      </c>
      <c r="H14" s="349">
        <v>85777</v>
      </c>
      <c r="I14" s="350">
        <f t="shared" si="2"/>
        <v>1660</v>
      </c>
      <c r="J14" s="349">
        <f t="shared" si="3"/>
        <v>88776.799999999988</v>
      </c>
      <c r="K14" s="395">
        <v>51</v>
      </c>
      <c r="L14" s="349">
        <v>10223.969999999999</v>
      </c>
      <c r="M14" s="349">
        <f t="shared" si="4"/>
        <v>51</v>
      </c>
      <c r="N14" s="351">
        <f t="shared" si="5"/>
        <v>10223.969999999999</v>
      </c>
    </row>
    <row r="15" spans="1:14" ht="19.5" customHeight="1">
      <c r="A15" s="141">
        <v>9</v>
      </c>
      <c r="B15" s="196" t="s">
        <v>105</v>
      </c>
      <c r="C15" s="349">
        <v>140</v>
      </c>
      <c r="D15" s="349">
        <v>20118</v>
      </c>
      <c r="E15" s="350">
        <f t="shared" si="0"/>
        <v>140</v>
      </c>
      <c r="F15" s="351">
        <f t="shared" si="1"/>
        <v>20118</v>
      </c>
      <c r="G15" s="395">
        <v>1420</v>
      </c>
      <c r="H15" s="349">
        <v>73742</v>
      </c>
      <c r="I15" s="350">
        <f t="shared" si="2"/>
        <v>1420</v>
      </c>
      <c r="J15" s="349">
        <f t="shared" si="3"/>
        <v>75941.599999999991</v>
      </c>
      <c r="K15" s="395">
        <v>41</v>
      </c>
      <c r="L15" s="349">
        <v>8219.27</v>
      </c>
      <c r="M15" s="349">
        <f t="shared" si="4"/>
        <v>41</v>
      </c>
      <c r="N15" s="351">
        <f t="shared" si="5"/>
        <v>8219.27</v>
      </c>
    </row>
    <row r="16" spans="1:14" ht="19.5" customHeight="1">
      <c r="A16" s="141">
        <v>10</v>
      </c>
      <c r="B16" s="196" t="s">
        <v>106</v>
      </c>
      <c r="C16" s="349">
        <v>185</v>
      </c>
      <c r="D16" s="349">
        <v>26584.5</v>
      </c>
      <c r="E16" s="350">
        <f t="shared" si="0"/>
        <v>185</v>
      </c>
      <c r="F16" s="351">
        <f t="shared" si="1"/>
        <v>26584.499999999996</v>
      </c>
      <c r="G16" s="395">
        <v>1440</v>
      </c>
      <c r="H16" s="349">
        <v>74811</v>
      </c>
      <c r="I16" s="350">
        <f t="shared" si="2"/>
        <v>1440</v>
      </c>
      <c r="J16" s="349">
        <f t="shared" si="3"/>
        <v>77011.199999999997</v>
      </c>
      <c r="K16" s="395">
        <v>75</v>
      </c>
      <c r="L16" s="351">
        <v>15035.25</v>
      </c>
      <c r="M16" s="349">
        <f t="shared" si="4"/>
        <v>75</v>
      </c>
      <c r="N16" s="351">
        <f t="shared" si="5"/>
        <v>15035.25</v>
      </c>
    </row>
    <row r="17" spans="1:14" ht="19.5" customHeight="1">
      <c r="A17" s="141">
        <v>11</v>
      </c>
      <c r="B17" s="196" t="s">
        <v>107</v>
      </c>
      <c r="C17" s="349">
        <v>521</v>
      </c>
      <c r="D17" s="349">
        <v>74867.7</v>
      </c>
      <c r="E17" s="350">
        <f t="shared" si="0"/>
        <v>521</v>
      </c>
      <c r="F17" s="351">
        <f t="shared" si="1"/>
        <v>74867.7</v>
      </c>
      <c r="G17" s="395">
        <v>1760</v>
      </c>
      <c r="H17" s="349">
        <v>91525</v>
      </c>
      <c r="I17" s="350">
        <f t="shared" si="2"/>
        <v>1760</v>
      </c>
      <c r="J17" s="349">
        <f t="shared" si="3"/>
        <v>94124.799999999988</v>
      </c>
      <c r="K17" s="395">
        <v>83</v>
      </c>
      <c r="L17" s="351">
        <v>16639.009999999998</v>
      </c>
      <c r="M17" s="349">
        <f t="shared" si="4"/>
        <v>83</v>
      </c>
      <c r="N17" s="351">
        <f t="shared" si="5"/>
        <v>16639.009999999998</v>
      </c>
    </row>
    <row r="18" spans="1:14" ht="19.5" customHeight="1">
      <c r="A18" s="141">
        <v>12</v>
      </c>
      <c r="B18" s="196" t="s">
        <v>108</v>
      </c>
      <c r="C18" s="349">
        <v>793</v>
      </c>
      <c r="D18" s="349">
        <v>113954.1</v>
      </c>
      <c r="E18" s="350">
        <f t="shared" si="0"/>
        <v>793</v>
      </c>
      <c r="F18" s="351">
        <f t="shared" si="1"/>
        <v>113954.09999999999</v>
      </c>
      <c r="G18" s="395">
        <v>1880</v>
      </c>
      <c r="H18" s="349">
        <v>97342</v>
      </c>
      <c r="I18" s="350">
        <f t="shared" si="2"/>
        <v>1880</v>
      </c>
      <c r="J18" s="349">
        <f t="shared" si="3"/>
        <v>100542.39999999999</v>
      </c>
      <c r="K18" s="395">
        <v>49</v>
      </c>
      <c r="L18" s="351">
        <v>9823.0300000000007</v>
      </c>
      <c r="M18" s="349">
        <f t="shared" si="4"/>
        <v>49</v>
      </c>
      <c r="N18" s="351">
        <f t="shared" si="5"/>
        <v>9823.0300000000007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5460</v>
      </c>
      <c r="D19" s="264">
        <f t="shared" si="6"/>
        <v>770774.59999999986</v>
      </c>
      <c r="E19" s="294">
        <f t="shared" si="6"/>
        <v>5460</v>
      </c>
      <c r="F19" s="265">
        <f>SUM(F7:F18)</f>
        <v>784601.99999999988</v>
      </c>
      <c r="G19" s="294">
        <f>SUM(G7:G18)</f>
        <v>19040</v>
      </c>
      <c r="H19" s="294">
        <f>SUM(H7:H18)</f>
        <v>975950</v>
      </c>
      <c r="I19" s="294">
        <f>SUM(I7:I18)</f>
        <v>19040</v>
      </c>
      <c r="J19" s="266">
        <f>SUM(J7:J18)</f>
        <v>1018259.1999999998</v>
      </c>
      <c r="K19" s="294">
        <f t="shared" si="6"/>
        <v>722</v>
      </c>
      <c r="L19" s="294">
        <f t="shared" si="6"/>
        <v>144258.29999999999</v>
      </c>
      <c r="M19" s="294">
        <f>SUM(M7:M18)</f>
        <v>722</v>
      </c>
      <c r="N19" s="265">
        <f>SUM(N7:N18)</f>
        <v>144739.34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0" t="s">
        <v>220</v>
      </c>
      <c r="C21" s="380"/>
      <c r="D21" s="380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5"/>
      <c r="M22" s="345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6"/>
      <c r="M23" s="346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6"/>
      <c r="M24" s="346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7"/>
      <c r="M25" s="347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88"/>
      <c r="M26" s="348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784601.99999999988</v>
      </c>
      <c r="G27" s="294"/>
      <c r="H27" s="264"/>
      <c r="I27" s="264"/>
      <c r="J27" s="300">
        <f>J19-J26</f>
        <v>1018259.1999999998</v>
      </c>
      <c r="K27" s="300"/>
      <c r="L27" s="300"/>
      <c r="M27" s="300"/>
      <c r="N27" s="300">
        <f>N19-N26</f>
        <v>144739.34</v>
      </c>
    </row>
    <row r="28" spans="1:14" s="139" customFormat="1" ht="27" customHeight="1">
      <c r="A28" s="375"/>
      <c r="B28" s="180"/>
      <c r="C28" s="377"/>
      <c r="D28" s="377"/>
      <c r="E28" s="377"/>
      <c r="F28" s="394">
        <f>ROUND(F27/1000,1)</f>
        <v>784.6</v>
      </c>
      <c r="G28" s="377"/>
      <c r="H28" s="377"/>
      <c r="I28" s="377"/>
      <c r="J28" s="394">
        <f>ROUND(J27/1000,1)</f>
        <v>1018.3</v>
      </c>
      <c r="K28" s="377"/>
      <c r="L28" s="377"/>
      <c r="M28" s="377"/>
      <c r="N28" s="394">
        <f>ROUND(N27/1000,1)</f>
        <v>144.69999999999999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8"/>
      <c r="L29" s="378"/>
      <c r="M29" s="378"/>
      <c r="N29" s="379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6"/>
      <c r="M30" s="344"/>
      <c r="N30" s="352">
        <f>ROUND(N29/1000,1)</f>
        <v>0</v>
      </c>
    </row>
    <row r="31" spans="1:14" s="146" customFormat="1" ht="25.5" customHeight="1">
      <c r="B31" s="147"/>
      <c r="C31" s="457" t="s">
        <v>2</v>
      </c>
      <c r="D31" s="457"/>
      <c r="E31" s="458"/>
      <c r="F31" s="458"/>
      <c r="G31" s="603"/>
      <c r="H31" s="603"/>
      <c r="I31" s="459"/>
      <c r="J31" s="600" t="str">
        <f>+'Ekamut-caxs'!D67</f>
        <v>Լ.Դարբինյան</v>
      </c>
      <c r="K31" s="600"/>
      <c r="L31" s="389"/>
      <c r="N31" s="142"/>
    </row>
    <row r="32" spans="1:14" s="139" customFormat="1">
      <c r="C32" s="460"/>
      <c r="D32" s="460"/>
      <c r="E32" s="461"/>
      <c r="F32" s="461"/>
      <c r="G32" s="601" t="s">
        <v>91</v>
      </c>
      <c r="H32" s="601"/>
      <c r="I32" s="462"/>
      <c r="J32" s="601" t="s">
        <v>109</v>
      </c>
      <c r="K32" s="601"/>
      <c r="L32" s="390"/>
    </row>
    <row r="33" spans="2:13" s="146" customFormat="1" ht="23.25" customHeight="1">
      <c r="B33" s="147"/>
      <c r="C33" s="463" t="s">
        <v>6</v>
      </c>
      <c r="D33" s="463"/>
      <c r="E33" s="458"/>
      <c r="F33" s="458"/>
      <c r="G33" s="600"/>
      <c r="H33" s="600"/>
      <c r="I33" s="464"/>
      <c r="J33" s="600" t="str">
        <f>+'Ekamut-caxs'!D69</f>
        <v>Ն.Արսենյան</v>
      </c>
      <c r="K33" s="600"/>
      <c r="L33" s="389"/>
    </row>
    <row r="34" spans="2:13" s="139" customFormat="1">
      <c r="C34" s="465"/>
      <c r="D34" s="465"/>
      <c r="E34" s="466"/>
      <c r="F34" s="466"/>
      <c r="G34" s="601" t="s">
        <v>91</v>
      </c>
      <c r="H34" s="601"/>
      <c r="I34" s="462"/>
      <c r="J34" s="601" t="s">
        <v>109</v>
      </c>
      <c r="K34" s="601"/>
      <c r="L34" s="390"/>
    </row>
    <row r="35" spans="2:13">
      <c r="F35" s="148" t="s">
        <v>1</v>
      </c>
    </row>
    <row r="36" spans="2:13" s="415" customFormat="1" ht="16.5" customHeight="1">
      <c r="C36" s="415" t="s">
        <v>110</v>
      </c>
      <c r="E36" s="415" t="s">
        <v>111</v>
      </c>
      <c r="F36" s="415" t="s">
        <v>236</v>
      </c>
      <c r="I36" s="416" t="s">
        <v>112</v>
      </c>
      <c r="J36" s="397" t="s">
        <v>225</v>
      </c>
      <c r="L36" s="397" t="s">
        <v>223</v>
      </c>
      <c r="M36" s="397" t="s">
        <v>219</v>
      </c>
    </row>
    <row r="37" spans="2:13" s="415" customFormat="1" ht="16.5" customHeight="1">
      <c r="C37" s="415" t="s">
        <v>113</v>
      </c>
      <c r="E37" s="415" t="s">
        <v>111</v>
      </c>
      <c r="F37" s="415" t="s">
        <v>237</v>
      </c>
      <c r="I37" s="602" t="s">
        <v>247</v>
      </c>
      <c r="J37" s="602"/>
      <c r="L37" s="602" t="s">
        <v>248</v>
      </c>
      <c r="M37" s="602"/>
    </row>
    <row r="38" spans="2:13" s="415" customFormat="1" ht="15.6" customHeight="1">
      <c r="E38" s="602" t="s">
        <v>246</v>
      </c>
      <c r="F38" s="602"/>
      <c r="I38" s="602"/>
      <c r="J38" s="602"/>
      <c r="L38" s="602"/>
      <c r="M38" s="602"/>
    </row>
    <row r="39" spans="2:13">
      <c r="E39" s="602"/>
      <c r="F39" s="60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F37" sqref="F37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5" t="s">
        <v>67</v>
      </c>
      <c r="B1" s="605"/>
      <c r="C1" s="605"/>
      <c r="D1" s="605"/>
    </row>
    <row r="2" spans="1:4" ht="26.25" customHeight="1">
      <c r="A2" s="606" t="str">
        <f>+'Ekamut-caxs'!A7:D7</f>
        <v xml:space="preserve">«Երևանի հ․29 մսուր-մանկապարտեզ» ՀՈԱԿ-ի </v>
      </c>
      <c r="B2" s="606"/>
      <c r="C2" s="606"/>
      <c r="D2" s="606"/>
    </row>
    <row r="3" spans="1:4" ht="27" customHeight="1">
      <c r="A3" s="606" t="s">
        <v>235</v>
      </c>
      <c r="B3" s="606"/>
      <c r="C3" s="606"/>
      <c r="D3" s="606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33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33</v>
      </c>
    </row>
    <row r="21" spans="1:4" ht="23.25" customHeight="1">
      <c r="A21" s="170">
        <v>4.2</v>
      </c>
      <c r="B21" s="173" t="s">
        <v>141</v>
      </c>
      <c r="C21" s="170"/>
      <c r="D21" s="170"/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113</v>
      </c>
    </row>
    <row r="24" spans="1:4" ht="48.75" customHeight="1"/>
    <row r="25" spans="1:4" ht="18">
      <c r="B25" s="467" t="s">
        <v>2</v>
      </c>
      <c r="C25" s="607" t="str">
        <f>+'Ekamut-caxs'!D67</f>
        <v>Լ.Դարբինյան</v>
      </c>
      <c r="D25" s="607"/>
    </row>
    <row r="26" spans="1:4" ht="15.75" customHeight="1">
      <c r="B26" s="468" t="s">
        <v>4</v>
      </c>
      <c r="C26" s="604" t="s">
        <v>5</v>
      </c>
      <c r="D26" s="604"/>
    </row>
    <row r="27" spans="1:4" ht="27" customHeight="1">
      <c r="B27" s="469" t="s">
        <v>6</v>
      </c>
      <c r="C27" s="607" t="str">
        <f>+'Ekamut-caxs'!D69</f>
        <v>Ն.Արսենյան</v>
      </c>
      <c r="D27" s="607"/>
    </row>
    <row r="28" spans="1:4">
      <c r="B28" s="470"/>
      <c r="C28" s="604" t="s">
        <v>5</v>
      </c>
      <c r="D28" s="604"/>
    </row>
    <row r="29" spans="1:4">
      <c r="B29" s="471" t="s">
        <v>143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0ZbE/r0AIeRqCpBTyQ5kdecsOvO3pXFMTtlfrX3CAxo=</DigestValue>
    </Reference>
    <Reference Type="http://www.w3.org/2000/09/xmldsig#Object" URI="#idOfficeObject">
      <DigestMethod Algorithm="http://www.w3.org/2001/04/xmlenc#sha256"/>
      <DigestValue>MmE9G7XwAr7vyjxcPWCl5YDeI+QvuY66aXlPyM8XwZs=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iWpIDzYWsB4k65/ym9VQMnAWEqQHTUNyGcXn9eUABI0=</DigestValue>
    </Reference>
    <Reference Type="http://www.w3.org/2000/09/xmldsig#Object" URI="#idValidSigLnImg">
      <DigestMethod Algorithm="http://www.w3.org/2001/04/xmlenc#sha256"/>
      <DigestValue>MSLdr/96DFWmFIvr9iuL+rTV5YNNCf14HrNrJcUP1xg=</DigestValue>
    </Reference>
    <Reference Type="http://www.w3.org/2000/09/xmldsig#Object" URI="#idInvalidSigLnImg">
      <DigestMethod Algorithm="http://www.w3.org/2001/04/xmlenc#sha256"/>
      <DigestValue>XQ2Tp23IcOKcKVefUGPk5qG2fT78PFjhJzUGbGXmXuY=</DigestValue>
    </Reference>
  </SignedInfo>
  <SignatureValue>oKdKJ9jlim7P58ylygrtyK/OJTz9ciVj/efPaZLCTCqW24ywdlUA/gMhyIba6beabFwRB5Q2M4Qg
7zyi+Ej8/vAQBMj/9GEkehasiHSjiv5ERjuKhqmD75MFHFbjoNnwauI9PXCJOfowcfF8NTSAYJ/I
u9COL4hq0oVSK1JXKznvMfkMg/xPMHhzMNbidH6lwbvcXSr1/vOjhPZtEf5feTOykDr3lPPTH0d/
uK4/TXI4gzGVOuo4qIgAHnkz7dzrUD1trCTUql+55qrogmzbb79KTyGdeMnrm1xOqvZFddE3iOrl
JoMmC9aChzfbkpMLFB4pfDdeEPEKCKSw5u+6Cw==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ofucXowflafUHNCMmRG4W/1zcjUlphvgGorSAbU1J4I=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3oEL+V71m+sxzsEjy45itwHFJ2rpDtGuCjhdlI2RYCk=</DigestValue>
      </Reference>
      <Reference URI="/xl/drawings/vmlDrawing2.vml?ContentType=application/vnd.openxmlformats-officedocument.vmlDrawing">
        <DigestMethod Algorithm="http://www.w3.org/2001/04/xmlenc#sha256"/>
        <DigestValue>p+wRhBi+4oVpr8aI83BvHNpN7N6WJlc5dSt8Ew6i0Ug=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xxCJUaUIq+DC0CcuNpfMpP/C0vOKvl38JOe0BEmqEBA=</DigestValue>
      </Reference>
      <Reference URI="/xl/styles.xml?ContentType=application/vnd.openxmlformats-officedocument.spreadsheetml.styles+xml">
        <DigestMethod Algorithm="http://www.w3.org/2001/04/xmlenc#sha256"/>
        <DigestValue>bjHdob6oTcV2KkSjlvEgrtuukUYlQFJSoWpAJvDCPaw=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yOJAsskLoA2gvuu6asc9EFaMe8uC9hTtC1xp1/RZ8R0=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eA8KgK7HHdf3PiLu5hvXcjID9qXGmbzzW0tbd9kZW5Q=</DigestValue>
      </Reference>
      <Reference URI="/xl/worksheets/sheet2.xml?ContentType=application/vnd.openxmlformats-officedocument.spreadsheetml.worksheet+xml">
        <DigestMethod Algorithm="http://www.w3.org/2001/04/xmlenc#sha256"/>
        <DigestValue>aIP8jLNd3uuXIG3v4PBP8ZFG6VDePn6k1Xr//jiadnU=</DigestValue>
      </Reference>
      <Reference URI="/xl/worksheets/sheet3.xml?ContentType=application/vnd.openxmlformats-officedocument.spreadsheetml.worksheet+xml">
        <DigestMethod Algorithm="http://www.w3.org/2001/04/xmlenc#sha256"/>
        <DigestValue>EOGUH5e33KhZbtH5vqeX6V9mZU/JzAJ8yO5nQUWI+EQ=</DigestValue>
      </Reference>
      <Reference URI="/xl/worksheets/sheet4.xml?ContentType=application/vnd.openxmlformats-officedocument.spreadsheetml.worksheet+xml">
        <DigestMethod Algorithm="http://www.w3.org/2001/04/xmlenc#sha256"/>
        <DigestValue>6373WiWeWSp58GAZuLD0ZKukyfA72vsZCDba+t1iqKU=</DigestValue>
      </Reference>
      <Reference URI="/xl/worksheets/sheet5.xml?ContentType=application/vnd.openxmlformats-officedocument.spreadsheetml.worksheet+xml">
        <DigestMethod Algorithm="http://www.w3.org/2001/04/xmlenc#sha256"/>
        <DigestValue>EJc76SVRn9hG8lEHGXbBnOXFb8VjTVj2iKDqM7ZJpCc=</DigestValue>
      </Reference>
      <Reference URI="/xl/worksheets/sheet6.xml?ContentType=application/vnd.openxmlformats-officedocument.spreadsheetml.worksheet+xml">
        <DigestMethod Algorithm="http://www.w3.org/2001/04/xmlenc#sha256"/>
        <DigestValue>98pks3wQewwPHA1hStf5LjJg+8J5b22d/NowStsZg34=</DigestValue>
      </Reference>
      <Reference URI="/xl/worksheets/sheet7.xml?ContentType=application/vnd.openxmlformats-officedocument.spreadsheetml.worksheet+xml">
        <DigestMethod Algorithm="http://www.w3.org/2001/04/xmlenc#sha256"/>
        <DigestValue>BvN+XHT8OO33f4Rd7hI37SMERbOnerujeDfldVK/Lxw=</DigestValue>
      </Reference>
      <Reference URI="/xl/worksheets/sheet8.xml?ContentType=application/vnd.openxmlformats-officedocument.spreadsheetml.worksheet+xml">
        <DigestMethod Algorithm="http://www.w3.org/2001/04/xmlenc#sha256"/>
        <DigestValue>NTBTCnQV/WlkIbmykpJ6ycRnfZh6B9KE1awQWCHVp4s=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{0BE9D0C9-DFFE-40DA-A37F-E277080B9B19}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2023-04-03T15:03:07Z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Fns9AAAAEwAAAAAAAABIAAAAAAAAAMwuEnj6fwAAkPMuePp/AAAAMxJ4+n8AAAEAAAAAAAAAWFgSePp/AAAAAAL3+n8AAAAAAAAAAAAAAAAAAAAAAADAtRZ7PQAAAEA0bkGbAQAA2+Db9Pp/AADwthZ7PQAAAIm3Fns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AVez0AAAAAAQAAAAAAAIg+//T6fwAAAAAAAAAAAAAJAAAAAAAAALiaSlCbAQAASMGBd/p/AAAAAAAAAAAAAAAAAAAAAAAAIj1RaykcAADYIRV7PQAAAAAAAAAAAAAA4BAcUJsBAABANG5BmwEAAAAjFXsAAAAAAAAAAAAAAAAHAAAAAAAAAEijP1CbAQAAPCIVez0AAAB5IhV7PQAAAHHN1/T6fwAAAQAAAJsBAACwJRV7AAAAAFQ/jizoMAAAAAAAAAAAAABANG5BmwEAANvg2/T6fwAA4CEVez0AAAB5IhV7PQAAAFATHFC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V5tcmwEAAMBXm1wCAAAAiD7/9Pp/AAAAAAAAAAAAAJnranb6fwAAAAAAAPp/AAAAAAAAAAAAAAAAAAAAAAAAAAAAAAAAAABiBlFrKRwAAAAAAAAAAAAAwFebXJsBAADg////AAAAAEA0bkGbAQAA2CcVewAAAAAAAAAAAAAAAAYAAAAAAAAAIAAAAAAAAAD8JhV7PQAAADknFXs9AAAAcc3X9Pp/AACgKxV7PQAAAAAAAAAAAAAAMMslUJsBAAC4YfR2+n8AAEA0bkGbAQAA2+Db9Pp/AACgJhV7PQAAADknFXs9AAAAkO1aXJ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ROY///////0CAAAAAABBMAC9lqbAQAAxhK4///////Qx3EBSZ4AANg5N1CbAQAAmH4Wez0AAAAQDypcmwEAAKB8Fns9AAAAwAL2WgAAAAAQDypcmwEAAKzvB/X6fwAAAAAAAAAAAADb4Nv0+n8AANB8Fns9AAAAZAAAAAAAAAAIAKdam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Fns9AAAAEwAAAAAAAABIAAAAAAAAAMwuEnj6fwAAkPMuePp/AAAAMxJ4+n8AAAEAAAAAAAAAWFgSePp/AAAAAAL3+n8AAAAAAAAAAAAAAAAAAAAAAADAtRZ7PQAAAEA0bkGbAQAA2+Db9Pp/AADwthZ7PQAAAIm3Fns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BV7PQAAAAABAAAAAAAAiD7/9Pp/AAAAAAAAAAAAAAkAAAAAAAAAuJpKUJsBAABIwYF3+n8AAAAAAAAAAAAAAAAAAAAAAAAiPVFrKRwAANghFXs9AAAAAAAAAAAAAADgEBxQmwEAAEA0bkGbAQAAACMVewAAAAAAAAAAAAAAAAcAAAAAAAAASKM/UJsBAAA8IhV7PQAAAHkiFXs9AAAAcc3X9Pp/AAABAAAAmwEAALAlFXsAAAAAVD+OLOgwAAAAAAAAAAAAAEA0bkGbAQAA2+Db9Pp/AADgIRV7PQAAAHkiFXs9AAAAUBMcUJ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Xm1ybAQAAwFebXAIAAACIPv/0+n8AAAAAAAAAAAAAmetqdvp/AAAAAAAA+n8AAAAAAAAAAAAAAAAAAAAAAAAAAAAAAAAAAGIGUWspHAAAAAAAAAAAAADAV5tcmwEAAOD///8AAAAAQDRuQZsBAADYJxV7AAAAAAAAAAAAAAAABgAAAAAAAAAgAAAAAAAAAPwmFXs9AAAAOScVez0AAABxzdf0+n8AAKArFXs9AAAAAAAAAAAAAAAwyyVQmwEAALhh9Hb6fwAAQDRuQZsBAADb4Nv0+n8AAKAmFXs9AAAAOScVez0AAACQ7Vpcm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0Wez0AAAAAAAAAAAAAAAAAAAAAAAAAAAAAAAAAAADQenpQmwEAAAgAAAAAAAAAgXwI9fp/AADg03JimwEAAAAAAAAAAAAAAQAAAAAAAAAAAAAAAAAAAAEAAACbAQAA48AA7fp/AADjEGj///////QIAAAAAAEEwAL2WpsBAADGErj//////9DHcQFJngAA2Dk3UJsBAACYfhZ7PQAAABAPKlybAQAAoHwWez0AAADAAvZaAAAAABAPKlybAQAArO8H9fp/AAAAAAAAAAAAANvg2/T6fwAA0HwWez0AAABkAAAAAAAAAAgAuFq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jU0YzcfMlm4Rci+l+kDjKcwyb9ayQaMYtcyqLsmhn5U=</DigestValue>
    </Reference>
    <Reference Type="http://www.w3.org/2000/09/xmldsig#Object" URI="#idOfficeObject">
      <DigestMethod Algorithm="http://www.w3.org/2001/04/xmlenc#sha256"/>
      <DigestValue>unmHP8dS8TySewdt9Drk1wzQ5QWDIyJAFxzpzXEME+w=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v+rVf2I41LPJXj8xkAHSJFOl0/aUjy4MAKWNpq1ZAYU=</DigestValue>
    </Reference>
    <Reference Type="http://www.w3.org/2000/09/xmldsig#Object" URI="#idValidSigLnImg">
      <DigestMethod Algorithm="http://www.w3.org/2001/04/xmlenc#sha256"/>
      <DigestValue>RDd5OMSKIbzdyd0koHKNrjUKhCQxLHPcqQBA7911KxY=</DigestValue>
    </Reference>
    <Reference Type="http://www.w3.org/2000/09/xmldsig#Object" URI="#idInvalidSigLnImg">
      <DigestMethod Algorithm="http://www.w3.org/2001/04/xmlenc#sha256"/>
      <DigestValue>QPkbKJVMkrrc06PIf/U6PBKCb7pUgxzDgRH1acSIYVU=</DigestValue>
    </Reference>
  </SignedInfo>
  <SignatureValue>H+Uad0RqnHNsfL/moUi0a+pTqlpB/NrCh/G/6tBlUTpzcc+ykPbH4tp4LqrStWPjSzJgvb4uMWbD
r6mKFxXsE/OSDtYYXMN034viSRq5w+RvZfTQVZXWB5faGCYJ6QL9WC/ddMGfetukM/iz/hYbPizQ
xtB1uaJQBwIGNxU1hDGFg6xkgj/EVTkJjKvjJkwrAF/asXYbi3otva9c08O3CeQHpcpE14ffonaz
86s81IPGiw4KItRL9E7hkRC1P4EfDCOvjV3aXMdKAieBvbexP2z8EpmsUHGdOQ31C9IgNyyn0VEu
yo1InfRg/X/MZf4kL+NqTU9qE+28t9HOG4ac4g==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ofucXowflafUHNCMmRG4W/1zcjUlphvgGorSAbU1J4I=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3oEL+V71m+sxzsEjy45itwHFJ2rpDtGuCjhdlI2RYCk=</DigestValue>
      </Reference>
      <Reference URI="/xl/drawings/vmlDrawing2.vml?ContentType=application/vnd.openxmlformats-officedocument.vmlDrawing">
        <DigestMethod Algorithm="http://www.w3.org/2001/04/xmlenc#sha256"/>
        <DigestValue>p+wRhBi+4oVpr8aI83BvHNpN7N6WJlc5dSt8Ew6i0Ug=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Nq3Vqf/ZvGA7JiySl0nAR7XlPe+LNRhVj+8RIMCXuGQ=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xxCJUaUIq+DC0CcuNpfMpP/C0vOKvl38JOe0BEmqEBA=</DigestValue>
      </Reference>
      <Reference URI="/xl/styles.xml?ContentType=application/vnd.openxmlformats-officedocument.spreadsheetml.styles+xml">
        <DigestMethod Algorithm="http://www.w3.org/2001/04/xmlenc#sha256"/>
        <DigestValue>bjHdob6oTcV2KkSjlvEgrtuukUYlQFJSoWpAJvDCPaw=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yOJAsskLoA2gvuu6asc9EFaMe8uC9hTtC1xp1/RZ8R0=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eA8KgK7HHdf3PiLu5hvXcjID9qXGmbzzW0tbd9kZW5Q=</DigestValue>
      </Reference>
      <Reference URI="/xl/worksheets/sheet2.xml?ContentType=application/vnd.openxmlformats-officedocument.spreadsheetml.worksheet+xml">
        <DigestMethod Algorithm="http://www.w3.org/2001/04/xmlenc#sha256"/>
        <DigestValue>aIP8jLNd3uuXIG3v4PBP8ZFG6VDePn6k1Xr//jiadnU=</DigestValue>
      </Reference>
      <Reference URI="/xl/worksheets/sheet3.xml?ContentType=application/vnd.openxmlformats-officedocument.spreadsheetml.worksheet+xml">
        <DigestMethod Algorithm="http://www.w3.org/2001/04/xmlenc#sha256"/>
        <DigestValue>EOGUH5e33KhZbtH5vqeX6V9mZU/JzAJ8yO5nQUWI+EQ=</DigestValue>
      </Reference>
      <Reference URI="/xl/worksheets/sheet4.xml?ContentType=application/vnd.openxmlformats-officedocument.spreadsheetml.worksheet+xml">
        <DigestMethod Algorithm="http://www.w3.org/2001/04/xmlenc#sha256"/>
        <DigestValue>6373WiWeWSp58GAZuLD0ZKukyfA72vsZCDba+t1iqKU=</DigestValue>
      </Reference>
      <Reference URI="/xl/worksheets/sheet5.xml?ContentType=application/vnd.openxmlformats-officedocument.spreadsheetml.worksheet+xml">
        <DigestMethod Algorithm="http://www.w3.org/2001/04/xmlenc#sha256"/>
        <DigestValue>EJc76SVRn9hG8lEHGXbBnOXFb8VjTVj2iKDqM7ZJpCc=</DigestValue>
      </Reference>
      <Reference URI="/xl/worksheets/sheet6.xml?ContentType=application/vnd.openxmlformats-officedocument.spreadsheetml.worksheet+xml">
        <DigestMethod Algorithm="http://www.w3.org/2001/04/xmlenc#sha256"/>
        <DigestValue>98pks3wQewwPHA1hStf5LjJg+8J5b22d/NowStsZg34=</DigestValue>
      </Reference>
      <Reference URI="/xl/worksheets/sheet7.xml?ContentType=application/vnd.openxmlformats-officedocument.spreadsheetml.worksheet+xml">
        <DigestMethod Algorithm="http://www.w3.org/2001/04/xmlenc#sha256"/>
        <DigestValue>BvN+XHT8OO33f4Rd7hI37SMERbOnerujeDfldVK/Lxw=</DigestValue>
      </Reference>
      <Reference URI="/xl/worksheets/sheet8.xml?ContentType=application/vnd.openxmlformats-officedocument.spreadsheetml.worksheet+xml">
        <DigestMethod Algorithm="http://www.w3.org/2001/04/xmlenc#sha256"/>
        <DigestValue>NTBTCnQV/WlkIbmykpJ6ycRnfZh6B9KE1awQWCHVp4s=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2023-04-03T15:03:22Z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{0AB84ED4-BF31-4936-AD26-9E91D9112F51}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2023-04-03T15:03:22Z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Fns9AAAAEwAAAAAAAABIAAAAAAAAAMwuEnj6fwAAkPMuePp/AAAAMxJ4+n8AAAEAAAAAAAAAWFgSePp/AAAAAAL3+n8AAAAAAAAAAAAAAAAAAAAAAADAtRZ7PQAAAEA0bkGbAQAA2+Db9Pp/AADwthZ7PQAAAIm3Fns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AVez0AAAAAAQAAAAAAAIg+//T6fwAAAAAAAAAAAAAJAAAAAAAAALiaSlCbAQAASMGBd/p/AAAAAAAAAAAAAAAAAAAAAAAAIj1RaykcAADYIRV7PQAAAAAAAAAAAAAA4BAcUJsBAABANG5BmwEAAAAjFXsAAAAAAAAAAAAAAAAHAAAAAAAAAEijP1CbAQAAPCIVez0AAAB5IhV7PQAAAHHN1/T6fwAAAQAAAJsBAACwJRV7AAAAAFQ/jizoMAAAAAAAAAAAAABANG5BmwEAANvg2/T6fwAA4CEVez0AAAB5IhV7PQAAAFATHFCb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V5tcmwEAAMBXm1wCAAAAiD7/9Pp/AAAAAAAAAAAAAJnranb6fwAAAAAAAPp/AAAAAAAAAAAAAAAAAAAAAAAAAAAAAAAAAABiBlFrKRwAAAAAAAAAAAAAwFebXJsBAADg////AAAAAEA0bkGbAQAA2CcVewAAAAAAAAAAAAAAAAYAAAAAAAAAIAAAAAAAAAD8JhV7PQAAADknFXs9AAAAcc3X9Pp/AACgKxV7PQAAAAAAAAAAAAAAMMslUJsBAAC4YfR2+n8AAEA0bkGbAQAA2+Db9Pp/AACgJhV7PQAAADknFXs9AAAAkO1aXJ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g4Z///////0CAAAAAABBOAG/1qbAQAAxhK4///////Qx3EBSZ4AANg5N1CbAQAAmH4Wez0AAAAQDypcmwEAAKB8Fns9AAAA4Ab/WgAAAAAQDypcmwEAAKzvB/X6fwAAAAAAAAAAAADb4Nv0+n8AANB8Fns9AAAAZAAAAAAAAAAIAOlJm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Fns9AAAAEwAAAAAAAABIAAAAAAAAAMwuEnj6fwAAkPMuePp/AAAAMxJ4+n8AAAEAAAAAAAAAWFgSePp/AAAAAAL3+n8AAAAAAAAAAAAAAAAAAAAAAADAtRZ7PQAAAEA0bkGbAQAA2+Db9Pp/AADwthZ7PQAAAIm3Fns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BV7PQAAAAABAAAAAAAAiD7/9Pp/AAAAAAAAAAAAAAkAAAAAAAAAuJpKUJsBAABIwYF3+n8AAAAAAAAAAAAAAAAAAAAAAAAiPVFrKRwAANghFXs9AAAAAAAAAAAAAADgEBxQmwEAAEA0bkGbAQAAACMVewAAAAAAAAAAAAAAAAcAAAAAAAAASKM/UJsBAAA8IhV7PQAAAHkiFXs9AAAAcc3X9Pp/AAABAAAAmwEAALAlFXsAAAAAVD+OLOgwAAAAAAAAAAAAAEA0bkGbAQAA2+Db9Pp/AADgIRV7PQAAAHkiFXs9AAAAUBMcUJ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Xm1ybAQAAwFebXAIAAACIPv/0+n8AAAAAAAAAAAAAmetqdvp/AAAAAAAA+n8AAAAAAAAAAAAAAAAAAAAAAAAAAAAAAAAAAGIGUWspHAAAAAAAAAAAAADAV5tcmwEAAOD///8AAAAAQDRuQZsBAADYJxV7AAAAAAAAAAAAAAAABgAAAAAAAAAgAAAAAAAAAPwmFXs9AAAAOScVez0AAABxzdf0+n8AAKArFXs9AAAAAAAAAAAAAAAwyyVQmwEAALhh9Hb6fwAAQDRuQZsBAADb4Nv0+n8AAKAmFXs9AAAAOScVez0AAACQ7Vpcm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0Wez0AAAAAAAAAAAAAAAAAAAAAAAAAAAAAAAAAAABgNC5cmwEAAAgAAAAAAAAAgXwI9fp/AADg03JimwEAAAAAAAAAAAAAAQAAAAAAAAAAADM/mwEAAAEAAACbAQAA48AA7fp/AACJDRD///////QIAAAAAAEE4Ab/WpsBAADGErj//////9DHcQFJngAA2Dk3UJsBAACYfhZ7PQAAABAPKlybAQAAoHwWez0AAADgBv9aAAAAABAPKlybAQAArO8H9fp/AAAAAAAAAAAAANvg2/T6fwAA0HwWez0AAABkAAAAAAAAAAgA+Emb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2023-03-21T06:56:54Z</dcterms:modified>
</cp:coreProperties>
</file>